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9875" windowHeight="7650"/>
  </bookViews>
  <sheets>
    <sheet name="Squence Stability" sheetId="2" r:id="rId1"/>
  </sheets>
  <calcPr calcId="144525"/>
</workbook>
</file>

<file path=xl/calcChain.xml><?xml version="1.0" encoding="utf-8"?>
<calcChain xmlns="http://schemas.openxmlformats.org/spreadsheetml/2006/main">
  <c r="P50" i="2" l="1"/>
  <c r="O50" i="2"/>
  <c r="N50" i="2"/>
  <c r="M50" i="2"/>
  <c r="J50" i="2"/>
  <c r="I50" i="2"/>
  <c r="K50" i="2" s="1"/>
  <c r="L50" i="2" s="1"/>
  <c r="H50" i="2"/>
  <c r="P49" i="2"/>
  <c r="O49" i="2"/>
  <c r="N49" i="2"/>
  <c r="M49" i="2"/>
  <c r="J49" i="2"/>
  <c r="I49" i="2"/>
  <c r="H49" i="2"/>
  <c r="P48" i="2"/>
  <c r="O48" i="2"/>
  <c r="N48" i="2"/>
  <c r="M48" i="2"/>
  <c r="J48" i="2"/>
  <c r="I48" i="2"/>
  <c r="H48" i="2"/>
  <c r="P47" i="2"/>
  <c r="O47" i="2"/>
  <c r="N47" i="2"/>
  <c r="M47" i="2"/>
  <c r="J47" i="2"/>
  <c r="I47" i="2"/>
  <c r="H47" i="2"/>
  <c r="P46" i="2"/>
  <c r="O46" i="2"/>
  <c r="N46" i="2"/>
  <c r="M46" i="2"/>
  <c r="J46" i="2"/>
  <c r="I46" i="2"/>
  <c r="K46" i="2" s="1"/>
  <c r="L46" i="2" s="1"/>
  <c r="H46" i="2"/>
  <c r="P45" i="2"/>
  <c r="O45" i="2"/>
  <c r="N45" i="2"/>
  <c r="R45" i="2" s="1"/>
  <c r="M45" i="2"/>
  <c r="J45" i="2"/>
  <c r="I45" i="2"/>
  <c r="H45" i="2"/>
  <c r="P44" i="2"/>
  <c r="O44" i="2"/>
  <c r="N44" i="2"/>
  <c r="M44" i="2"/>
  <c r="Q44" i="2" s="1"/>
  <c r="J44" i="2"/>
  <c r="I44" i="2"/>
  <c r="H44" i="2"/>
  <c r="P43" i="2"/>
  <c r="O43" i="2"/>
  <c r="N43" i="2"/>
  <c r="R43" i="2" s="1"/>
  <c r="M43" i="2"/>
  <c r="Q43" i="2" s="1"/>
  <c r="J43" i="2"/>
  <c r="I43" i="2"/>
  <c r="H43" i="2"/>
  <c r="P42" i="2"/>
  <c r="O42" i="2"/>
  <c r="N42" i="2"/>
  <c r="M42" i="2"/>
  <c r="J42" i="2"/>
  <c r="I42" i="2"/>
  <c r="H42" i="2"/>
  <c r="P41" i="2"/>
  <c r="O41" i="2"/>
  <c r="N41" i="2"/>
  <c r="M41" i="2"/>
  <c r="J41" i="2"/>
  <c r="I41" i="2"/>
  <c r="H41" i="2"/>
  <c r="Q33" i="2"/>
  <c r="P33" i="2"/>
  <c r="O33" i="2"/>
  <c r="N33" i="2"/>
  <c r="J33" i="2"/>
  <c r="I33" i="2"/>
  <c r="H33" i="2"/>
  <c r="G33" i="2"/>
  <c r="A33" i="2"/>
  <c r="G50" i="2" s="1"/>
  <c r="Q32" i="2"/>
  <c r="P32" i="2"/>
  <c r="O32" i="2"/>
  <c r="N32" i="2"/>
  <c r="J32" i="2"/>
  <c r="I32" i="2"/>
  <c r="H32" i="2"/>
  <c r="G32" i="2"/>
  <c r="A32" i="2"/>
  <c r="G49" i="2" s="1"/>
  <c r="Q31" i="2"/>
  <c r="P31" i="2"/>
  <c r="O31" i="2"/>
  <c r="N31" i="2"/>
  <c r="J31" i="2"/>
  <c r="I31" i="2"/>
  <c r="H31" i="2"/>
  <c r="G31" i="2"/>
  <c r="A31" i="2"/>
  <c r="G48" i="2" s="1"/>
  <c r="Q30" i="2"/>
  <c r="P30" i="2"/>
  <c r="O30" i="2"/>
  <c r="S30" i="2" s="1"/>
  <c r="N30" i="2"/>
  <c r="J30" i="2"/>
  <c r="I30" i="2"/>
  <c r="H30" i="2"/>
  <c r="G30" i="2"/>
  <c r="A30" i="2"/>
  <c r="G47" i="2" s="1"/>
  <c r="Q29" i="2"/>
  <c r="P29" i="2"/>
  <c r="O29" i="2"/>
  <c r="N29" i="2"/>
  <c r="J29" i="2"/>
  <c r="I29" i="2"/>
  <c r="H29" i="2"/>
  <c r="G29" i="2"/>
  <c r="A29" i="2"/>
  <c r="G46" i="2" s="1"/>
  <c r="Q28" i="2"/>
  <c r="P28" i="2"/>
  <c r="O28" i="2"/>
  <c r="N28" i="2"/>
  <c r="J28" i="2"/>
  <c r="I28" i="2"/>
  <c r="H28" i="2"/>
  <c r="G28" i="2"/>
  <c r="A28" i="2"/>
  <c r="G45" i="2" s="1"/>
  <c r="Q27" i="2"/>
  <c r="P27" i="2"/>
  <c r="O27" i="2"/>
  <c r="N27" i="2"/>
  <c r="J27" i="2"/>
  <c r="I27" i="2"/>
  <c r="H27" i="2"/>
  <c r="G27" i="2"/>
  <c r="A27" i="2"/>
  <c r="G44" i="2" s="1"/>
  <c r="Q26" i="2"/>
  <c r="P26" i="2"/>
  <c r="O26" i="2"/>
  <c r="N26" i="2"/>
  <c r="J26" i="2"/>
  <c r="I26" i="2"/>
  <c r="H26" i="2"/>
  <c r="G26" i="2"/>
  <c r="A26" i="2"/>
  <c r="G43" i="2" s="1"/>
  <c r="Q25" i="2"/>
  <c r="P25" i="2"/>
  <c r="S25" i="2" s="1"/>
  <c r="O25" i="2"/>
  <c r="N25" i="2"/>
  <c r="J25" i="2"/>
  <c r="I25" i="2"/>
  <c r="H25" i="2"/>
  <c r="G25" i="2"/>
  <c r="A25" i="2"/>
  <c r="G42" i="2" s="1"/>
  <c r="Q24" i="2"/>
  <c r="P24" i="2"/>
  <c r="O24" i="2"/>
  <c r="N24" i="2"/>
  <c r="J24" i="2"/>
  <c r="I24" i="2"/>
  <c r="H24" i="2"/>
  <c r="G24" i="2"/>
  <c r="A24" i="2"/>
  <c r="G41" i="2" s="1"/>
  <c r="S21" i="2"/>
  <c r="R21" i="2"/>
  <c r="Q21" i="2"/>
  <c r="S20" i="2"/>
  <c r="R20" i="2"/>
  <c r="Q20" i="2"/>
  <c r="S19" i="2"/>
  <c r="R19" i="2"/>
  <c r="Q19" i="2"/>
  <c r="S18" i="2"/>
  <c r="R18" i="2"/>
  <c r="Q18" i="2"/>
  <c r="H18" i="2"/>
  <c r="S17" i="2"/>
  <c r="R17" i="2"/>
  <c r="Q17" i="2"/>
  <c r="S16" i="2"/>
  <c r="R16" i="2"/>
  <c r="Q16" i="2"/>
  <c r="H9" i="2"/>
  <c r="O20" i="2" s="1"/>
  <c r="H8" i="2"/>
  <c r="O19" i="2" s="1"/>
  <c r="H7" i="2"/>
  <c r="O16" i="2" s="1"/>
  <c r="H6" i="2"/>
  <c r="P20" i="2" s="1"/>
  <c r="H5" i="2"/>
  <c r="N20" i="2" s="1"/>
  <c r="H4" i="2"/>
  <c r="K26" i="2" l="1"/>
  <c r="L26" i="2" s="1"/>
  <c r="S27" i="2"/>
  <c r="V27" i="2" s="1"/>
  <c r="Y27" i="2" s="1"/>
  <c r="AA27" i="2" s="1"/>
  <c r="AB28" i="2" s="1"/>
  <c r="U17" i="2"/>
  <c r="P21" i="2"/>
  <c r="R25" i="2"/>
  <c r="U25" i="2" s="1"/>
  <c r="X25" i="2" s="1"/>
  <c r="V30" i="2"/>
  <c r="R31" i="2"/>
  <c r="U31" i="2" s="1"/>
  <c r="Q42" i="2"/>
  <c r="T42" i="2" s="1"/>
  <c r="U21" i="2"/>
  <c r="K25" i="2"/>
  <c r="L25" i="2" s="1"/>
  <c r="T26" i="2"/>
  <c r="W26" i="2" s="1"/>
  <c r="T27" i="2"/>
  <c r="W27" i="2" s="1"/>
  <c r="S31" i="2"/>
  <c r="V31" i="2" s="1"/>
  <c r="R42" i="2"/>
  <c r="U45" i="2"/>
  <c r="T21" i="2"/>
  <c r="K28" i="2"/>
  <c r="L28" i="2" s="1"/>
  <c r="T28" i="2"/>
  <c r="W28" i="2" s="1"/>
  <c r="S29" i="2"/>
  <c r="V29" i="2" s="1"/>
  <c r="T31" i="2"/>
  <c r="T32" i="2"/>
  <c r="W32" i="2" s="1"/>
  <c r="S33" i="2"/>
  <c r="S42" i="2"/>
  <c r="V42" i="2" s="1"/>
  <c r="K44" i="2"/>
  <c r="L44" i="2" s="1"/>
  <c r="R44" i="2"/>
  <c r="U44" i="2" s="1"/>
  <c r="T18" i="2"/>
  <c r="K24" i="2"/>
  <c r="L24" i="2" s="1"/>
  <c r="K49" i="2"/>
  <c r="L49" i="2" s="1"/>
  <c r="P16" i="2"/>
  <c r="P17" i="2"/>
  <c r="U18" i="2"/>
  <c r="T24" i="2"/>
  <c r="W24" i="2" s="1"/>
  <c r="R26" i="2"/>
  <c r="U26" i="2" s="1"/>
  <c r="K27" i="2"/>
  <c r="L27" i="2" s="1"/>
  <c r="T29" i="2"/>
  <c r="W29" i="2" s="1"/>
  <c r="T33" i="2"/>
  <c r="W33" i="2" s="1"/>
  <c r="K48" i="2"/>
  <c r="L48" i="2" s="1"/>
  <c r="T16" i="2"/>
  <c r="T17" i="2"/>
  <c r="P18" i="2"/>
  <c r="T20" i="2"/>
  <c r="S26" i="2"/>
  <c r="S28" i="2"/>
  <c r="V28" i="2" s="1"/>
  <c r="R29" i="2"/>
  <c r="U29" i="2" s="1"/>
  <c r="R33" i="2"/>
  <c r="U33" i="2" s="1"/>
  <c r="H54" i="2"/>
  <c r="K42" i="2"/>
  <c r="L42" i="2" s="1"/>
  <c r="K47" i="2"/>
  <c r="L47" i="2" s="1"/>
  <c r="O17" i="2"/>
  <c r="T19" i="2"/>
  <c r="K30" i="2"/>
  <c r="L30" i="2" s="1"/>
  <c r="K32" i="2"/>
  <c r="L32" i="2" s="1"/>
  <c r="K45" i="2"/>
  <c r="L45" i="2" s="1"/>
  <c r="U19" i="2"/>
  <c r="T30" i="2"/>
  <c r="W30" i="2" s="1"/>
  <c r="V33" i="2"/>
  <c r="O54" i="2"/>
  <c r="K43" i="2"/>
  <c r="L43" i="2" s="1"/>
  <c r="S45" i="2"/>
  <c r="V45" i="2" s="1"/>
  <c r="Q49" i="2"/>
  <c r="T49" i="2" s="1"/>
  <c r="V25" i="2"/>
  <c r="V26" i="2"/>
  <c r="U43" i="2"/>
  <c r="O53" i="2"/>
  <c r="S49" i="2"/>
  <c r="V49" i="2" s="1"/>
  <c r="U20" i="2"/>
  <c r="U16" i="2"/>
  <c r="P19" i="2"/>
  <c r="R27" i="2"/>
  <c r="U27" i="2" s="1"/>
  <c r="R28" i="2"/>
  <c r="U28" i="2" s="1"/>
  <c r="K29" i="2"/>
  <c r="L29" i="2" s="1"/>
  <c r="R30" i="2"/>
  <c r="U30" i="2" s="1"/>
  <c r="X30" i="2" s="1"/>
  <c r="K31" i="2"/>
  <c r="L31" i="2" s="1"/>
  <c r="K33" i="2"/>
  <c r="L33" i="2" s="1"/>
  <c r="J54" i="2"/>
  <c r="S43" i="2"/>
  <c r="V43" i="2" s="1"/>
  <c r="P54" i="2"/>
  <c r="Q45" i="2"/>
  <c r="T45" i="2" s="1"/>
  <c r="R49" i="2"/>
  <c r="U49" i="2" s="1"/>
  <c r="I36" i="2"/>
  <c r="I37" i="2"/>
  <c r="P36" i="2"/>
  <c r="T25" i="2"/>
  <c r="W25" i="2" s="1"/>
  <c r="N18" i="2"/>
  <c r="O37" i="2"/>
  <c r="O36" i="2"/>
  <c r="S24" i="2"/>
  <c r="X28" i="2"/>
  <c r="N21" i="2"/>
  <c r="N17" i="2"/>
  <c r="N16" i="2"/>
  <c r="N19" i="2"/>
  <c r="O21" i="2"/>
  <c r="Q36" i="2"/>
  <c r="Q37" i="2"/>
  <c r="I54" i="2"/>
  <c r="K41" i="2"/>
  <c r="I53" i="2"/>
  <c r="O18" i="2"/>
  <c r="H36" i="2"/>
  <c r="H37" i="2"/>
  <c r="P37" i="2"/>
  <c r="P53" i="2"/>
  <c r="P55" i="2" s="1"/>
  <c r="T43" i="2"/>
  <c r="T44" i="2"/>
  <c r="S44" i="2"/>
  <c r="V44" i="2" s="1"/>
  <c r="S46" i="2"/>
  <c r="V46" i="2" s="1"/>
  <c r="S47" i="2"/>
  <c r="V47" i="2" s="1"/>
  <c r="S48" i="2"/>
  <c r="V48" i="2" s="1"/>
  <c r="S50" i="2"/>
  <c r="V50" i="2" s="1"/>
  <c r="R32" i="2"/>
  <c r="U32" i="2" s="1"/>
  <c r="W31" i="2"/>
  <c r="S32" i="2"/>
  <c r="V32" i="2" s="1"/>
  <c r="U42" i="2"/>
  <c r="X42" i="2" s="1"/>
  <c r="Y42" i="2" s="1"/>
  <c r="R50" i="2"/>
  <c r="U50" i="2" s="1"/>
  <c r="J53" i="2"/>
  <c r="J37" i="2"/>
  <c r="J36" i="2"/>
  <c r="N36" i="2"/>
  <c r="R24" i="2"/>
  <c r="H53" i="2"/>
  <c r="H55" i="2" s="1"/>
  <c r="N54" i="2"/>
  <c r="R41" i="2"/>
  <c r="R46" i="2"/>
  <c r="U46" i="2" s="1"/>
  <c r="R47" i="2"/>
  <c r="U47" i="2" s="1"/>
  <c r="R48" i="2"/>
  <c r="U48" i="2" s="1"/>
  <c r="Q50" i="2"/>
  <c r="T50" i="2" s="1"/>
  <c r="N53" i="2"/>
  <c r="N37" i="2"/>
  <c r="M54" i="2"/>
  <c r="M53" i="2"/>
  <c r="Q41" i="2"/>
  <c r="Q46" i="2"/>
  <c r="T46" i="2" s="1"/>
  <c r="Q47" i="2"/>
  <c r="T47" i="2" s="1"/>
  <c r="Q48" i="2"/>
  <c r="T48" i="2" s="1"/>
  <c r="S41" i="2"/>
  <c r="X31" i="2" l="1"/>
  <c r="X49" i="2"/>
  <c r="Y49" i="2" s="1"/>
  <c r="Y30" i="2"/>
  <c r="AA30" i="2" s="1"/>
  <c r="AB33" i="2" s="1"/>
  <c r="X27" i="2"/>
  <c r="X33" i="2"/>
  <c r="Y26" i="2"/>
  <c r="AA26" i="2" s="1"/>
  <c r="AB32" i="2" s="1"/>
  <c r="O55" i="2"/>
  <c r="W49" i="2"/>
  <c r="W45" i="2"/>
  <c r="Y28" i="2"/>
  <c r="AA28" i="2" s="1"/>
  <c r="AB25" i="2" s="1"/>
  <c r="X29" i="2"/>
  <c r="Y29" i="2"/>
  <c r="AA29" i="2" s="1"/>
  <c r="AB29" i="2" s="1"/>
  <c r="Y33" i="2"/>
  <c r="AA33" i="2" s="1"/>
  <c r="AB24" i="2" s="1"/>
  <c r="J38" i="2"/>
  <c r="K36" i="2"/>
  <c r="J55" i="2"/>
  <c r="Y31" i="2"/>
  <c r="AA31" i="2" s="1"/>
  <c r="AB26" i="2" s="1"/>
  <c r="X45" i="2"/>
  <c r="Y45" i="2" s="1"/>
  <c r="X26" i="2"/>
  <c r="M55" i="2"/>
  <c r="H38" i="2"/>
  <c r="N55" i="2"/>
  <c r="P38" i="2"/>
  <c r="I55" i="2"/>
  <c r="Y25" i="2"/>
  <c r="AA25" i="2" s="1"/>
  <c r="AB31" i="2" s="1"/>
  <c r="K37" i="2"/>
  <c r="I38" i="2"/>
  <c r="X46" i="2"/>
  <c r="Y46" i="2" s="1"/>
  <c r="W46" i="2"/>
  <c r="Y32" i="2"/>
  <c r="AA32" i="2" s="1"/>
  <c r="AB30" i="2" s="1"/>
  <c r="X32" i="2"/>
  <c r="W43" i="2"/>
  <c r="X43" i="2"/>
  <c r="Y43" i="2" s="1"/>
  <c r="W42" i="2"/>
  <c r="S53" i="2"/>
  <c r="S54" i="2"/>
  <c r="V41" i="2"/>
  <c r="N38" i="2"/>
  <c r="Q38" i="2"/>
  <c r="L37" i="2"/>
  <c r="L36" i="2"/>
  <c r="O38" i="2"/>
  <c r="X48" i="2"/>
  <c r="Y48" i="2" s="1"/>
  <c r="W48" i="2"/>
  <c r="Q54" i="2"/>
  <c r="Q53" i="2"/>
  <c r="T41" i="2"/>
  <c r="W37" i="2"/>
  <c r="W36" i="2"/>
  <c r="T36" i="2"/>
  <c r="X47" i="2"/>
  <c r="Y47" i="2" s="1"/>
  <c r="W47" i="2"/>
  <c r="X50" i="2"/>
  <c r="Y50" i="2" s="1"/>
  <c r="W50" i="2"/>
  <c r="R54" i="2"/>
  <c r="U41" i="2"/>
  <c r="R53" i="2"/>
  <c r="R36" i="2"/>
  <c r="R37" i="2"/>
  <c r="U24" i="2"/>
  <c r="W44" i="2"/>
  <c r="X44" i="2"/>
  <c r="Y44" i="2" s="1"/>
  <c r="L41" i="2"/>
  <c r="K53" i="2"/>
  <c r="K54" i="2"/>
  <c r="S37" i="2"/>
  <c r="S36" i="2"/>
  <c r="V24" i="2"/>
  <c r="T37" i="2"/>
  <c r="K38" i="2" l="1"/>
  <c r="T38" i="2"/>
  <c r="Q55" i="2"/>
  <c r="K55" i="2"/>
  <c r="S38" i="2"/>
  <c r="R38" i="2"/>
  <c r="L38" i="2"/>
  <c r="S55" i="2"/>
  <c r="V36" i="2"/>
  <c r="V37" i="2"/>
  <c r="L53" i="2"/>
  <c r="L54" i="2"/>
  <c r="R55" i="2"/>
  <c r="M33" i="2"/>
  <c r="M28" i="2"/>
  <c r="M27" i="2"/>
  <c r="M26" i="2"/>
  <c r="M31" i="2"/>
  <c r="M30" i="2"/>
  <c r="M29" i="2"/>
  <c r="M25" i="2"/>
  <c r="M32" i="2"/>
  <c r="M24" i="2"/>
  <c r="V54" i="2"/>
  <c r="V53" i="2"/>
  <c r="T53" i="2"/>
  <c r="W41" i="2"/>
  <c r="X41" i="2"/>
  <c r="T54" i="2"/>
  <c r="U36" i="2"/>
  <c r="X24" i="2"/>
  <c r="U37" i="2"/>
  <c r="Y24" i="2"/>
  <c r="U54" i="2"/>
  <c r="U53" i="2"/>
  <c r="W38" i="2"/>
  <c r="U55" i="2" l="1"/>
  <c r="V55" i="2"/>
  <c r="L55" i="2"/>
  <c r="V38" i="2"/>
  <c r="X53" i="2"/>
  <c r="X54" i="2"/>
  <c r="X55" i="2" s="1"/>
  <c r="Y36" i="2"/>
  <c r="Y37" i="2"/>
  <c r="AA24" i="2"/>
  <c r="W54" i="2"/>
  <c r="W53" i="2"/>
  <c r="U38" i="2"/>
  <c r="X37" i="2"/>
  <c r="X36" i="2"/>
  <c r="T55" i="2"/>
  <c r="Y41" i="2"/>
  <c r="X38" i="2" l="1"/>
  <c r="Y54" i="2"/>
  <c r="C52" i="2"/>
  <c r="C50" i="2"/>
  <c r="C42" i="2"/>
  <c r="Y53" i="2"/>
  <c r="C45" i="2"/>
  <c r="C49" i="2"/>
  <c r="AA36" i="2"/>
  <c r="AB27" i="2"/>
  <c r="AA37" i="2"/>
  <c r="Y38" i="2"/>
  <c r="Z32" i="2"/>
  <c r="Z25" i="2"/>
  <c r="Z24" i="2"/>
  <c r="Z33" i="2"/>
  <c r="Z28" i="2"/>
  <c r="Z27" i="2"/>
  <c r="Z31" i="2"/>
  <c r="Z30" i="2"/>
  <c r="Z29" i="2"/>
  <c r="Z26" i="2"/>
  <c r="W55" i="2"/>
  <c r="AA38" i="2" l="1"/>
  <c r="Z42" i="2"/>
  <c r="Z49" i="2"/>
  <c r="Z45" i="2"/>
  <c r="Z48" i="2"/>
  <c r="Z46" i="2"/>
  <c r="Z50" i="2"/>
  <c r="Z47" i="2"/>
  <c r="Z44" i="2"/>
  <c r="Z43" i="2"/>
  <c r="AD31" i="2"/>
  <c r="AB37" i="2"/>
  <c r="AD28" i="2"/>
  <c r="AB36" i="2"/>
  <c r="C53" i="2"/>
  <c r="C51" i="2"/>
  <c r="Z41" i="2"/>
  <c r="Y55" i="2"/>
  <c r="Z54" i="2" l="1"/>
  <c r="Z53" i="2"/>
  <c r="C43" i="2"/>
  <c r="C44" i="2" s="1"/>
  <c r="C46" i="2" s="1"/>
  <c r="AB38" i="2"/>
  <c r="AD25" i="2"/>
  <c r="AC28" i="2"/>
  <c r="AC27" i="2"/>
  <c r="AC26" i="2"/>
  <c r="AC32" i="2"/>
  <c r="AC24" i="2"/>
  <c r="AC31" i="2"/>
  <c r="AC30" i="2"/>
  <c r="AC29" i="2"/>
  <c r="AC33" i="2"/>
  <c r="AC25" i="2"/>
  <c r="Z55" i="2" l="1"/>
</calcChain>
</file>

<file path=xl/sharedStrings.xml><?xml version="1.0" encoding="utf-8"?>
<sst xmlns="http://schemas.openxmlformats.org/spreadsheetml/2006/main" count="165" uniqueCount="100">
  <si>
    <t>Sample</t>
  </si>
  <si>
    <t>L3986</t>
  </si>
  <si>
    <t>Year</t>
  </si>
  <si>
    <t>Standard Concentrations</t>
  </si>
  <si>
    <t>GC FID Values</t>
  </si>
  <si>
    <t>HA</t>
  </si>
  <si>
    <t>DHA</t>
  </si>
  <si>
    <t>MGO</t>
  </si>
  <si>
    <t>PFBHA conc</t>
  </si>
  <si>
    <t>mg/ml</t>
  </si>
  <si>
    <t>HA conc</t>
  </si>
  <si>
    <t>MGO conc</t>
  </si>
  <si>
    <t>DHA 1</t>
  </si>
  <si>
    <t>DHA 2</t>
  </si>
  <si>
    <t>DHA 3</t>
  </si>
  <si>
    <t>Volume Added</t>
  </si>
  <si>
    <t>Amount Added</t>
  </si>
  <si>
    <t>GC-FID area</t>
  </si>
  <si>
    <t>HA Ratio</t>
  </si>
  <si>
    <t>HA (uL)</t>
  </si>
  <si>
    <t>DHA(uL)</t>
  </si>
  <si>
    <t>MGO(uL)</t>
  </si>
  <si>
    <t>HA (mg)</t>
  </si>
  <si>
    <t>DHA(mg)</t>
  </si>
  <si>
    <t>MGO(mg)</t>
  </si>
  <si>
    <t>DHA/HA</t>
  </si>
  <si>
    <t>MGO/HA</t>
  </si>
  <si>
    <t>std1</t>
  </si>
  <si>
    <t>std2</t>
  </si>
  <si>
    <t>DHA gradient</t>
  </si>
  <si>
    <t>std3</t>
  </si>
  <si>
    <t>Mannitol conc</t>
  </si>
  <si>
    <t>std4</t>
  </si>
  <si>
    <t>std5</t>
  </si>
  <si>
    <t>std6</t>
  </si>
  <si>
    <t>Fructose</t>
  </si>
  <si>
    <t>Glucose</t>
  </si>
  <si>
    <t>Mannitol</t>
  </si>
  <si>
    <t>Surcose</t>
  </si>
  <si>
    <t>Samples</t>
  </si>
  <si>
    <t>HA Peak Area</t>
  </si>
  <si>
    <t>DHA  Peak Area</t>
  </si>
  <si>
    <t>MGO  Peak Area</t>
  </si>
  <si>
    <t>DHA/HA Peak Area Ratio</t>
  </si>
  <si>
    <t>Mass (mg) of DHA in 200uL</t>
  </si>
  <si>
    <t>DHA Mass Grubbs test</t>
  </si>
  <si>
    <t>Fructose Peak Area</t>
  </si>
  <si>
    <t>Glucose Peak Area</t>
  </si>
  <si>
    <t>Mannitol Peak Area</t>
  </si>
  <si>
    <t>Sucrose Peak Area</t>
  </si>
  <si>
    <t xml:space="preserve">Fructose/Mannitol Peak Area Ratio </t>
  </si>
  <si>
    <t xml:space="preserve">Glucose/Mannitol  Peak Area Ratio </t>
  </si>
  <si>
    <t xml:space="preserve">Sucrose/Mannitol  Peak Area Ratio </t>
  </si>
  <si>
    <t>Mass (mg) of Fructose in 20ul</t>
  </si>
  <si>
    <t>Mass (mg) of Glucose in 20ul</t>
  </si>
  <si>
    <t>Mass (mg) of Sucrose in 20ul</t>
  </si>
  <si>
    <t xml:space="preserve">Fructose /Glucose </t>
  </si>
  <si>
    <t>Total Mass (mg) of F+G+S in 200uL</t>
  </si>
  <si>
    <t>Sugar Grubbs Test</t>
  </si>
  <si>
    <t>DHA(mg)/(F+G+S)(mg)</t>
  </si>
  <si>
    <t>DHA(mg)/(F+G+S)(mg) values</t>
  </si>
  <si>
    <t>Grubbs Single Outlier Test</t>
  </si>
  <si>
    <t>Grubbs Two Outlier tests</t>
  </si>
  <si>
    <t>Grubbs Outliers tests</t>
  </si>
  <si>
    <t>High, Low outliers</t>
  </si>
  <si>
    <t>Needs to exceed</t>
  </si>
  <si>
    <t>95% confidence</t>
  </si>
  <si>
    <t>99% confidence</t>
  </si>
  <si>
    <t>Grubbs Single</t>
  </si>
  <si>
    <t>Grubbs High Low</t>
  </si>
  <si>
    <t>Two High Outliers</t>
  </si>
  <si>
    <t>Grubbs Two High/Low</t>
  </si>
  <si>
    <t>Two Low Outliers</t>
  </si>
  <si>
    <t>Normal statistics</t>
  </si>
  <si>
    <t>Mix</t>
  </si>
  <si>
    <t>Average</t>
  </si>
  <si>
    <t>Std Dev</t>
  </si>
  <si>
    <t>%RSD</t>
  </si>
  <si>
    <t>DHA/Tsugar</t>
  </si>
  <si>
    <t>MAD DHA/Tsugar</t>
  </si>
  <si>
    <t xml:space="preserve">Robust Statistics </t>
  </si>
  <si>
    <t>Median</t>
  </si>
  <si>
    <t>MAD</t>
  </si>
  <si>
    <t>MADe</t>
  </si>
  <si>
    <t>Count</t>
  </si>
  <si>
    <t xml:space="preserve">95% confidence </t>
  </si>
  <si>
    <t xml:space="preserve">Normal Statistics </t>
  </si>
  <si>
    <t>L3986-1</t>
  </si>
  <si>
    <t>L3986-2</t>
  </si>
  <si>
    <t>L3986-3</t>
  </si>
  <si>
    <t>L3986-4</t>
  </si>
  <si>
    <t>L3986-5</t>
  </si>
  <si>
    <t>L3986-6</t>
  </si>
  <si>
    <t>L3986-7</t>
  </si>
  <si>
    <t>L3986-8</t>
  </si>
  <si>
    <t>L3986-9</t>
  </si>
  <si>
    <t>L3986-10</t>
  </si>
  <si>
    <t>Beginning</t>
  </si>
  <si>
    <t>End</t>
  </si>
  <si>
    <t>Sequence posistion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</si>
</sst>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0"/>
    <numFmt numFmtId="166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 style="double">
        <color auto="1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0" borderId="0" xfId="0" applyAlignment="1"/>
    <xf numFmtId="164" fontId="0" fillId="0" borderId="0" xfId="0" applyNumberFormat="1"/>
    <xf numFmtId="0" fontId="0" fillId="0" borderId="0" xfId="0" quotePrefix="1" applyAlignment="1">
      <alignment horizontal="right"/>
    </xf>
    <xf numFmtId="164" fontId="0" fillId="0" borderId="0" xfId="0" applyNumberFormat="1" applyAlignment="1">
      <alignment horizontal="left"/>
    </xf>
    <xf numFmtId="0" fontId="1" fillId="4" borderId="0" xfId="0" applyFont="1" applyFill="1"/>
    <xf numFmtId="0" fontId="0" fillId="4" borderId="0" xfId="0" applyFill="1"/>
    <xf numFmtId="0" fontId="0" fillId="0" borderId="0" xfId="0" applyAlignment="1">
      <alignment horizontal="left"/>
    </xf>
    <xf numFmtId="2" fontId="0" fillId="0" borderId="0" xfId="0" applyNumberFormat="1"/>
    <xf numFmtId="0" fontId="1" fillId="0" borderId="0" xfId="0" applyFont="1" applyFill="1" applyAlignment="1"/>
    <xf numFmtId="0" fontId="0" fillId="0" borderId="0" xfId="0" applyFill="1"/>
    <xf numFmtId="0" fontId="2" fillId="5" borderId="0" xfId="0" applyFont="1" applyFill="1"/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2" fontId="0" fillId="0" borderId="0" xfId="0" applyNumberFormat="1" applyAlignment="1">
      <alignment horizontal="left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3" borderId="0" xfId="0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65" fontId="0" fillId="5" borderId="0" xfId="0" applyNumberFormat="1" applyFill="1" applyAlignment="1">
      <alignment horizontal="center"/>
    </xf>
    <xf numFmtId="0" fontId="1" fillId="3" borderId="0" xfId="0" applyFont="1" applyFill="1"/>
    <xf numFmtId="0" fontId="0" fillId="8" borderId="0" xfId="0" applyFill="1"/>
    <xf numFmtId="0" fontId="0" fillId="0" borderId="0" xfId="0" quotePrefix="1"/>
    <xf numFmtId="165" fontId="0" fillId="0" borderId="0" xfId="0" applyNumberFormat="1"/>
    <xf numFmtId="0" fontId="0" fillId="9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2" fontId="0" fillId="9" borderId="0" xfId="0" applyNumberFormat="1" applyFill="1" applyBorder="1" applyAlignment="1">
      <alignment horizontal="center" vertical="center"/>
    </xf>
    <xf numFmtId="2" fontId="0" fillId="9" borderId="7" xfId="0" applyNumberFormat="1" applyFill="1" applyBorder="1" applyAlignment="1">
      <alignment horizontal="center" vertical="center"/>
    </xf>
    <xf numFmtId="164" fontId="0" fillId="9" borderId="8" xfId="0" applyNumberFormat="1" applyFill="1" applyBorder="1" applyAlignment="1">
      <alignment horizontal="center" vertical="center"/>
    </xf>
    <xf numFmtId="2" fontId="0" fillId="9" borderId="9" xfId="0" applyNumberFormat="1" applyFill="1" applyBorder="1" applyAlignment="1">
      <alignment horizontal="center" vertical="center"/>
    </xf>
    <xf numFmtId="2" fontId="3" fillId="9" borderId="0" xfId="0" applyNumberFormat="1" applyFont="1" applyFill="1" applyBorder="1" applyAlignment="1">
      <alignment horizontal="center" vertical="center"/>
    </xf>
    <xf numFmtId="2" fontId="3" fillId="9" borderId="7" xfId="0" applyNumberFormat="1" applyFont="1" applyFill="1" applyBorder="1" applyAlignment="1">
      <alignment horizontal="center" vertical="center"/>
    </xf>
    <xf numFmtId="166" fontId="3" fillId="9" borderId="7" xfId="0" applyNumberFormat="1" applyFont="1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164" fontId="0" fillId="9" borderId="10" xfId="0" applyNumberFormat="1" applyFill="1" applyBorder="1" applyAlignment="1">
      <alignment horizontal="center" vertical="center"/>
    </xf>
    <xf numFmtId="164" fontId="0" fillId="9" borderId="0" xfId="0" applyNumberFormat="1" applyFill="1" applyBorder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164" fontId="0" fillId="9" borderId="9" xfId="0" applyNumberFormat="1" applyFill="1" applyBorder="1" applyAlignment="1">
      <alignment horizontal="center" vertical="center"/>
    </xf>
    <xf numFmtId="2" fontId="0" fillId="9" borderId="8" xfId="0" applyNumberFormat="1" applyFill="1" applyBorder="1" applyAlignment="1">
      <alignment horizontal="center" vertical="center"/>
    </xf>
    <xf numFmtId="164" fontId="0" fillId="9" borderId="2" xfId="0" applyNumberFormat="1" applyFill="1" applyBorder="1" applyAlignment="1">
      <alignment horizontal="center" vertical="center"/>
    </xf>
    <xf numFmtId="164" fontId="0" fillId="9" borderId="4" xfId="0" applyNumberFormat="1" applyFill="1" applyBorder="1" applyAlignment="1">
      <alignment horizontal="center" vertical="center"/>
    </xf>
    <xf numFmtId="2" fontId="3" fillId="9" borderId="2" xfId="0" applyNumberFormat="1" applyFont="1" applyFill="1" applyBorder="1" applyAlignment="1">
      <alignment horizontal="center" vertical="center"/>
    </xf>
    <xf numFmtId="2" fontId="3" fillId="9" borderId="3" xfId="0" applyNumberFormat="1" applyFont="1" applyFill="1" applyBorder="1" applyAlignment="1">
      <alignment horizontal="center" vertical="center"/>
    </xf>
    <xf numFmtId="166" fontId="3" fillId="9" borderId="3" xfId="0" applyNumberFormat="1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0" fillId="10" borderId="0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164" fontId="0" fillId="10" borderId="0" xfId="0" applyNumberFormat="1" applyFill="1" applyBorder="1" applyAlignment="1">
      <alignment horizontal="center" vertical="center"/>
    </xf>
    <xf numFmtId="164" fontId="0" fillId="10" borderId="9" xfId="0" applyNumberFormat="1" applyFill="1" applyBorder="1" applyAlignment="1">
      <alignment horizontal="center" vertical="center"/>
    </xf>
    <xf numFmtId="2" fontId="3" fillId="10" borderId="0" xfId="0" applyNumberFormat="1" applyFont="1" applyFill="1" applyBorder="1" applyAlignment="1">
      <alignment horizontal="center" vertical="center"/>
    </xf>
    <xf numFmtId="2" fontId="3" fillId="10" borderId="7" xfId="0" applyNumberFormat="1" applyFont="1" applyFill="1" applyBorder="1" applyAlignment="1">
      <alignment horizontal="center" vertical="center"/>
    </xf>
    <xf numFmtId="166" fontId="3" fillId="10" borderId="7" xfId="0" applyNumberFormat="1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165" fontId="0" fillId="9" borderId="9" xfId="0" applyNumberFormat="1" applyFill="1" applyBorder="1" applyAlignment="1">
      <alignment horizontal="center" vertical="center"/>
    </xf>
    <xf numFmtId="165" fontId="0" fillId="9" borderId="0" xfId="0" applyNumberFormat="1" applyFill="1" applyBorder="1" applyAlignment="1">
      <alignment horizontal="center" vertical="center"/>
    </xf>
    <xf numFmtId="166" fontId="0" fillId="9" borderId="7" xfId="0" applyNumberFormat="1" applyFill="1" applyBorder="1" applyAlignment="1">
      <alignment horizontal="center" vertical="center"/>
    </xf>
    <xf numFmtId="166" fontId="0" fillId="9" borderId="9" xfId="0" applyNumberFormat="1" applyFill="1" applyBorder="1" applyAlignment="1">
      <alignment horizontal="center" vertical="center"/>
    </xf>
    <xf numFmtId="0" fontId="1" fillId="11" borderId="0" xfId="0" applyFont="1" applyFill="1"/>
    <xf numFmtId="0" fontId="0" fillId="12" borderId="1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5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2" fontId="0" fillId="12" borderId="0" xfId="0" applyNumberFormat="1" applyFill="1" applyBorder="1" applyAlignment="1">
      <alignment horizontal="center" vertical="center"/>
    </xf>
    <xf numFmtId="2" fontId="0" fillId="12" borderId="7" xfId="0" applyNumberFormat="1" applyFill="1" applyBorder="1" applyAlignment="1">
      <alignment horizontal="center" vertical="center"/>
    </xf>
    <xf numFmtId="164" fontId="0" fillId="12" borderId="8" xfId="0" applyNumberFormat="1" applyFill="1" applyBorder="1" applyAlignment="1">
      <alignment horizontal="center" vertical="center"/>
    </xf>
    <xf numFmtId="2" fontId="3" fillId="12" borderId="0" xfId="0" applyNumberFormat="1" applyFont="1" applyFill="1" applyBorder="1" applyAlignment="1">
      <alignment horizontal="center" vertical="center"/>
    </xf>
    <xf numFmtId="2" fontId="3" fillId="12" borderId="7" xfId="0" applyNumberFormat="1" applyFont="1" applyFill="1" applyBorder="1" applyAlignment="1">
      <alignment horizontal="center" vertical="center"/>
    </xf>
    <xf numFmtId="166" fontId="3" fillId="12" borderId="7" xfId="0" applyNumberFormat="1" applyFont="1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12" borderId="9" xfId="0" applyFill="1" applyBorder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2" fontId="0" fillId="12" borderId="9" xfId="0" applyNumberFormat="1" applyFill="1" applyBorder="1" applyAlignment="1">
      <alignment horizontal="center" vertical="center"/>
    </xf>
    <xf numFmtId="0" fontId="0" fillId="13" borderId="9" xfId="0" applyFill="1" applyBorder="1"/>
    <xf numFmtId="165" fontId="0" fillId="11" borderId="0" xfId="0" applyNumberFormat="1" applyFill="1" applyAlignment="1">
      <alignment horizontal="right"/>
    </xf>
    <xf numFmtId="0" fontId="0" fillId="11" borderId="0" xfId="0" applyFill="1" applyAlignment="1">
      <alignment horizontal="right"/>
    </xf>
    <xf numFmtId="2" fontId="0" fillId="12" borderId="8" xfId="0" applyNumberFormat="1" applyFill="1" applyBorder="1" applyAlignment="1">
      <alignment horizontal="center" vertical="center"/>
    </xf>
    <xf numFmtId="2" fontId="0" fillId="11" borderId="0" xfId="0" applyNumberFormat="1" applyFill="1" applyAlignment="1">
      <alignment horizontal="right"/>
    </xf>
    <xf numFmtId="164" fontId="0" fillId="12" borderId="2" xfId="0" applyNumberFormat="1" applyFill="1" applyBorder="1" applyAlignment="1">
      <alignment horizontal="center" vertical="center"/>
    </xf>
    <xf numFmtId="2" fontId="3" fillId="12" borderId="2" xfId="0" applyNumberFormat="1" applyFont="1" applyFill="1" applyBorder="1" applyAlignment="1">
      <alignment horizontal="center" vertical="center"/>
    </xf>
    <xf numFmtId="2" fontId="3" fillId="12" borderId="3" xfId="0" applyNumberFormat="1" applyFont="1" applyFill="1" applyBorder="1" applyAlignment="1">
      <alignment horizontal="center" vertical="center"/>
    </xf>
    <xf numFmtId="166" fontId="3" fillId="12" borderId="3" xfId="0" applyNumberFormat="1" applyFont="1" applyFill="1" applyBorder="1" applyAlignment="1">
      <alignment horizontal="center" vertical="center"/>
    </xf>
    <xf numFmtId="0" fontId="0" fillId="13" borderId="4" xfId="0" applyFill="1" applyBorder="1"/>
    <xf numFmtId="0" fontId="1" fillId="12" borderId="6" xfId="0" applyFont="1" applyFill="1" applyBorder="1" applyAlignment="1">
      <alignment horizontal="center" vertical="center"/>
    </xf>
    <xf numFmtId="164" fontId="0" fillId="12" borderId="0" xfId="0" applyNumberFormat="1" applyFill="1" applyBorder="1" applyAlignment="1">
      <alignment horizontal="center" vertical="center"/>
    </xf>
    <xf numFmtId="165" fontId="0" fillId="12" borderId="9" xfId="0" applyNumberFormat="1" applyFill="1" applyBorder="1" applyAlignment="1">
      <alignment horizontal="center" vertical="center"/>
    </xf>
    <xf numFmtId="165" fontId="0" fillId="12" borderId="0" xfId="0" applyNumberFormat="1" applyFill="1" applyBorder="1" applyAlignment="1">
      <alignment horizontal="center" vertical="center"/>
    </xf>
    <xf numFmtId="166" fontId="0" fillId="12" borderId="7" xfId="0" applyNumberFormat="1" applyFill="1" applyBorder="1" applyAlignment="1">
      <alignment horizontal="center" vertical="center"/>
    </xf>
    <xf numFmtId="165" fontId="0" fillId="12" borderId="7" xfId="0" applyNumberFormat="1" applyFill="1" applyBorder="1" applyAlignment="1">
      <alignment horizontal="center" vertical="center"/>
    </xf>
    <xf numFmtId="165" fontId="0" fillId="13" borderId="9" xfId="0" applyNumberFormat="1" applyFill="1" applyBorder="1" applyAlignment="1">
      <alignment horizontal="center" vertical="center"/>
    </xf>
    <xf numFmtId="164" fontId="0" fillId="13" borderId="9" xfId="0" applyNumberFormat="1" applyFill="1" applyBorder="1" applyAlignment="1">
      <alignment horizontal="center" vertical="center"/>
    </xf>
    <xf numFmtId="166" fontId="0" fillId="13" borderId="9" xfId="0" applyNumberForma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1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14" borderId="6" xfId="0" applyFill="1" applyBorder="1" applyAlignment="1">
      <alignment horizontal="center" vertical="center"/>
    </xf>
    <xf numFmtId="2" fontId="0" fillId="14" borderId="0" xfId="0" applyNumberFormat="1" applyFill="1" applyBorder="1" applyAlignment="1">
      <alignment horizontal="center" vertical="center"/>
    </xf>
    <xf numFmtId="2" fontId="0" fillId="14" borderId="7" xfId="0" applyNumberFormat="1" applyFill="1" applyBorder="1" applyAlignment="1">
      <alignment horizontal="center" vertical="center"/>
    </xf>
    <xf numFmtId="164" fontId="0" fillId="14" borderId="8" xfId="0" applyNumberFormat="1" applyFill="1" applyBorder="1" applyAlignment="1">
      <alignment horizontal="center" vertical="center"/>
    </xf>
    <xf numFmtId="2" fontId="3" fillId="14" borderId="0" xfId="0" applyNumberFormat="1" applyFont="1" applyFill="1" applyBorder="1" applyAlignment="1">
      <alignment horizontal="center" vertical="center"/>
    </xf>
    <xf numFmtId="2" fontId="3" fillId="14" borderId="7" xfId="0" applyNumberFormat="1" applyFont="1" applyFill="1" applyBorder="1" applyAlignment="1">
      <alignment horizontal="center" vertical="center"/>
    </xf>
    <xf numFmtId="166" fontId="3" fillId="14" borderId="7" xfId="0" applyNumberFormat="1" applyFont="1" applyFill="1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0" fillId="14" borderId="7" xfId="0" applyFill="1" applyBorder="1" applyAlignment="1">
      <alignment horizontal="center" vertical="center"/>
    </xf>
    <xf numFmtId="0" fontId="0" fillId="14" borderId="9" xfId="0" applyFill="1" applyBorder="1" applyAlignment="1">
      <alignment horizontal="center" vertical="center"/>
    </xf>
    <xf numFmtId="0" fontId="1" fillId="0" borderId="0" xfId="0" applyFont="1" applyFill="1"/>
    <xf numFmtId="2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0" fontId="0" fillId="14" borderId="2" xfId="0" applyFill="1" applyBorder="1"/>
    <xf numFmtId="0" fontId="0" fillId="14" borderId="1" xfId="0" applyFill="1" applyBorder="1"/>
    <xf numFmtId="0" fontId="0" fillId="14" borderId="5" xfId="0" applyFill="1" applyBorder="1"/>
    <xf numFmtId="0" fontId="0" fillId="14" borderId="3" xfId="0" applyFill="1" applyBorder="1"/>
    <xf numFmtId="0" fontId="0" fillId="14" borderId="4" xfId="0" applyFill="1" applyBorder="1"/>
    <xf numFmtId="0" fontId="0" fillId="1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'Squence Stability'!$O$16:$O$21</c:f>
              <c:numCache>
                <c:formatCode>0.00000</c:formatCode>
                <c:ptCount val="6"/>
                <c:pt idx="0">
                  <c:v>0</c:v>
                </c:pt>
                <c:pt idx="1">
                  <c:v>3.2009999999999997E-4</c:v>
                </c:pt>
                <c:pt idx="2">
                  <c:v>2.3643750000000002E-3</c:v>
                </c:pt>
                <c:pt idx="3">
                  <c:v>4.7287500000000003E-3</c:v>
                </c:pt>
                <c:pt idx="4">
                  <c:v>1.4923449999999998E-2</c:v>
                </c:pt>
                <c:pt idx="5">
                  <c:v>2.9846899999999996E-2</c:v>
                </c:pt>
              </c:numCache>
            </c:numRef>
          </c:xVal>
          <c:yVal>
            <c:numRef>
              <c:f>'Squence Stability'!$T$16:$T$21</c:f>
              <c:numCache>
                <c:formatCode>0.00000</c:formatCode>
                <c:ptCount val="6"/>
                <c:pt idx="0">
                  <c:v>0</c:v>
                </c:pt>
                <c:pt idx="1">
                  <c:v>2.5465727551863292E-2</c:v>
                </c:pt>
                <c:pt idx="2">
                  <c:v>0.47758541978104607</c:v>
                </c:pt>
                <c:pt idx="3">
                  <c:v>1.0178116568998807</c:v>
                </c:pt>
                <c:pt idx="4">
                  <c:v>3.3224354550123154</c:v>
                </c:pt>
                <c:pt idx="5">
                  <c:v>6.4139225838625924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280128"/>
        <c:axId val="137286400"/>
      </c:scatterChart>
      <c:valAx>
        <c:axId val="13728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37286400"/>
        <c:crosses val="autoZero"/>
        <c:crossBetween val="midCat"/>
      </c:valAx>
      <c:valAx>
        <c:axId val="137286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372801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'Squence Stability'!$P$16:$P$21</c:f>
              <c:numCache>
                <c:formatCode>General</c:formatCode>
                <c:ptCount val="6"/>
                <c:pt idx="0">
                  <c:v>1.4392E-2</c:v>
                </c:pt>
                <c:pt idx="1">
                  <c:v>1.1513600000000001E-2</c:v>
                </c:pt>
                <c:pt idx="2">
                  <c:v>8.6352000000000009E-3</c:v>
                </c:pt>
                <c:pt idx="3">
                  <c:v>5.7568000000000003E-3</c:v>
                </c:pt>
                <c:pt idx="4">
                  <c:v>2.8784000000000001E-3</c:v>
                </c:pt>
                <c:pt idx="5">
                  <c:v>0</c:v>
                </c:pt>
              </c:numCache>
            </c:numRef>
          </c:xVal>
          <c:yVal>
            <c:numRef>
              <c:f>'Squence Stability'!$U$16:$U$21</c:f>
              <c:numCache>
                <c:formatCode>General</c:formatCode>
                <c:ptCount val="6"/>
                <c:pt idx="0">
                  <c:v>0.82450429799426939</c:v>
                </c:pt>
                <c:pt idx="1">
                  <c:v>0.91658052685500879</c:v>
                </c:pt>
                <c:pt idx="2">
                  <c:v>0.78802228329141044</c:v>
                </c:pt>
                <c:pt idx="3">
                  <c:v>0.51543735240491684</c:v>
                </c:pt>
                <c:pt idx="4">
                  <c:v>0.27950195769289898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655296"/>
        <c:axId val="145657216"/>
      </c:scatterChart>
      <c:valAx>
        <c:axId val="145655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657216"/>
        <c:crosses val="autoZero"/>
        <c:crossBetween val="midCat"/>
      </c:valAx>
      <c:valAx>
        <c:axId val="145657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655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5"/>
  <sheetViews>
    <sheetView tabSelected="1" topLeftCell="A34" zoomScaleNormal="100" workbookViewId="0">
      <selection activeCell="C58" sqref="C5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6" max="6" width="18.85546875" bestFit="1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</v>
      </c>
      <c r="C1" s="1" t="s">
        <v>2</v>
      </c>
      <c r="D1" s="2">
        <v>2010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10" t="s">
        <v>3</v>
      </c>
      <c r="H2" s="110"/>
      <c r="I2" s="110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11" t="s">
        <v>4</v>
      </c>
      <c r="B3" s="111"/>
      <c r="C3" s="111"/>
      <c r="D3" s="111"/>
      <c r="E3" s="11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87</v>
      </c>
      <c r="B5" s="10">
        <v>81.341800000000006</v>
      </c>
      <c r="C5" s="10">
        <v>14.516999999999999</v>
      </c>
      <c r="D5" s="10">
        <v>0</v>
      </c>
      <c r="E5" s="10"/>
      <c r="G5" s="3" t="s">
        <v>10</v>
      </c>
      <c r="H5" s="3">
        <f>(11.68*0.9)/20</f>
        <v>0.52560000000000007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88</v>
      </c>
      <c r="B6" s="10">
        <v>68.925299999999993</v>
      </c>
      <c r="C6" s="10">
        <v>10.1036</v>
      </c>
      <c r="D6" s="10">
        <v>0</v>
      </c>
      <c r="E6" s="10"/>
      <c r="G6" s="3" t="s">
        <v>11</v>
      </c>
      <c r="H6" s="3">
        <f>(71.96*0.4)/20</f>
        <v>1.4392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89</v>
      </c>
      <c r="B7" s="10">
        <v>74.332300000000004</v>
      </c>
      <c r="C7" s="10">
        <v>10.269299999999999</v>
      </c>
      <c r="D7" s="10">
        <v>0</v>
      </c>
      <c r="E7" s="10"/>
      <c r="G7" s="3" t="s">
        <v>12</v>
      </c>
      <c r="H7" s="3">
        <f>(0.66*0.97)/20</f>
        <v>3.2009999999999997E-2</v>
      </c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90</v>
      </c>
      <c r="B8" s="10">
        <v>70.009100000000004</v>
      </c>
      <c r="C8" s="10">
        <v>14.5565</v>
      </c>
      <c r="D8" s="10">
        <v>0</v>
      </c>
      <c r="E8" s="10"/>
      <c r="G8" s="3" t="s">
        <v>13</v>
      </c>
      <c r="H8" s="3">
        <f>(9.75*0.97)/20</f>
        <v>0.47287499999999999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91</v>
      </c>
      <c r="B9" s="10">
        <v>73.662800000000004</v>
      </c>
      <c r="C9" s="10">
        <v>14.612299999999999</v>
      </c>
      <c r="D9" s="10">
        <v>0</v>
      </c>
      <c r="E9" s="10"/>
      <c r="G9" s="3" t="s">
        <v>14</v>
      </c>
      <c r="H9" s="3">
        <f>(61.54*0.97)/20</f>
        <v>2.9846899999999996</v>
      </c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92</v>
      </c>
      <c r="B10" s="10">
        <v>69.536199999999994</v>
      </c>
      <c r="C10" s="10">
        <v>12.0936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10"/>
      <c r="S10" s="110"/>
      <c r="T10" s="110"/>
      <c r="U10" s="110"/>
      <c r="V10" s="110"/>
      <c r="W10" s="110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93</v>
      </c>
      <c r="B11" s="10">
        <v>71.911000000000001</v>
      </c>
      <c r="C11" s="10">
        <v>8.2037999999999993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94</v>
      </c>
      <c r="B12" s="10">
        <v>77.835999999999999</v>
      </c>
      <c r="C12" s="10">
        <v>16.861799999999999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95</v>
      </c>
      <c r="B13" s="10">
        <v>63.084800000000001</v>
      </c>
      <c r="C13" s="10">
        <v>10.678000000000001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96</v>
      </c>
      <c r="B14" s="10">
        <v>61.554200000000002</v>
      </c>
      <c r="C14" s="10">
        <v>15.1591</v>
      </c>
      <c r="D14" s="10">
        <v>0</v>
      </c>
      <c r="E14" s="10"/>
      <c r="G14" s="3"/>
      <c r="H14" s="3"/>
      <c r="I14" s="3"/>
      <c r="J14" s="15"/>
      <c r="K14" s="112" t="s">
        <v>15</v>
      </c>
      <c r="L14" s="112"/>
      <c r="M14" s="112"/>
      <c r="N14" s="113" t="s">
        <v>16</v>
      </c>
      <c r="O14" s="113"/>
      <c r="P14" s="113"/>
      <c r="Q14" s="114" t="s">
        <v>17</v>
      </c>
      <c r="R14" s="114"/>
      <c r="S14" s="114"/>
      <c r="T14" s="115" t="s">
        <v>18</v>
      </c>
      <c r="U14" s="115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19</v>
      </c>
      <c r="L15" s="17" t="s">
        <v>20</v>
      </c>
      <c r="M15" s="17" t="s">
        <v>21</v>
      </c>
      <c r="N15" s="18" t="s">
        <v>22</v>
      </c>
      <c r="O15" s="18" t="s">
        <v>23</v>
      </c>
      <c r="P15" s="18" t="s">
        <v>24</v>
      </c>
      <c r="Q15" s="19" t="s">
        <v>5</v>
      </c>
      <c r="R15" s="19" t="s">
        <v>6</v>
      </c>
      <c r="S15" s="19" t="s">
        <v>7</v>
      </c>
      <c r="T15" s="16" t="s">
        <v>25</v>
      </c>
      <c r="U15" s="16" t="s">
        <v>26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27</v>
      </c>
      <c r="B16" s="10">
        <v>69.8</v>
      </c>
      <c r="C16" s="10">
        <v>0</v>
      </c>
      <c r="D16" s="10">
        <v>57.550400000000003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5.2560000000000011E-3</v>
      </c>
      <c r="O16" s="24">
        <f>$H$7*(L16/1000)</f>
        <v>0</v>
      </c>
      <c r="P16" s="23">
        <f t="shared" ref="P16:P21" si="1">$H$6*(M16/1000)</f>
        <v>1.4392E-2</v>
      </c>
      <c r="Q16" s="25">
        <f t="shared" ref="Q16:S21" si="2">B16</f>
        <v>69.8</v>
      </c>
      <c r="R16" s="25">
        <f t="shared" si="2"/>
        <v>0</v>
      </c>
      <c r="S16" s="25">
        <f t="shared" si="2"/>
        <v>57.550400000000003</v>
      </c>
      <c r="T16" s="26">
        <f t="shared" ref="T16:T21" si="3">R16/Q16</f>
        <v>0</v>
      </c>
      <c r="U16" s="21">
        <f t="shared" ref="U16:U21" si="4">S16/Q16</f>
        <v>0.82450429799426939</v>
      </c>
      <c r="V16" s="3"/>
      <c r="W16" s="3"/>
      <c r="X16" s="14"/>
      <c r="AA16" s="11"/>
      <c r="AB16" s="11"/>
      <c r="AC16" s="11"/>
    </row>
    <row r="17" spans="1:35" x14ac:dyDescent="0.25">
      <c r="A17" s="10" t="s">
        <v>28</v>
      </c>
      <c r="B17" s="10">
        <v>65.494299999999996</v>
      </c>
      <c r="C17" s="10">
        <v>1.6678599999999999</v>
      </c>
      <c r="D17" s="10">
        <v>60.030799999999999</v>
      </c>
      <c r="E17" s="10"/>
      <c r="G17" s="27" t="s">
        <v>29</v>
      </c>
      <c r="H17" s="2">
        <v>216.34</v>
      </c>
      <c r="I17" s="3"/>
      <c r="J17" s="21">
        <v>2</v>
      </c>
      <c r="K17" s="22">
        <v>10</v>
      </c>
      <c r="L17" s="22">
        <v>10</v>
      </c>
      <c r="M17" s="22">
        <v>8</v>
      </c>
      <c r="N17" s="23">
        <f t="shared" si="0"/>
        <v>5.2560000000000011E-3</v>
      </c>
      <c r="O17" s="24">
        <f>$H$7*(L17/1000)</f>
        <v>3.2009999999999997E-4</v>
      </c>
      <c r="P17" s="23">
        <f t="shared" si="1"/>
        <v>1.1513600000000001E-2</v>
      </c>
      <c r="Q17" s="25">
        <f t="shared" si="2"/>
        <v>65.494299999999996</v>
      </c>
      <c r="R17" s="25">
        <f t="shared" si="2"/>
        <v>1.6678599999999999</v>
      </c>
      <c r="S17" s="25">
        <f t="shared" si="2"/>
        <v>60.030799999999999</v>
      </c>
      <c r="T17" s="26">
        <f t="shared" si="3"/>
        <v>2.5465727551863292E-2</v>
      </c>
      <c r="U17" s="21">
        <f t="shared" si="4"/>
        <v>0.91658052685500879</v>
      </c>
      <c r="V17" s="3"/>
      <c r="W17" s="3"/>
      <c r="X17" s="14"/>
    </row>
    <row r="18" spans="1:35" x14ac:dyDescent="0.25">
      <c r="A18" s="10" t="s">
        <v>30</v>
      </c>
      <c r="B18" s="10">
        <v>67.027799999999999</v>
      </c>
      <c r="C18" s="10">
        <v>32.011499999999998</v>
      </c>
      <c r="D18" s="10">
        <v>52.819400000000002</v>
      </c>
      <c r="E18" s="10"/>
      <c r="G18" s="27" t="s">
        <v>31</v>
      </c>
      <c r="H18" s="28">
        <f>100/20</f>
        <v>5</v>
      </c>
      <c r="I18" s="3"/>
      <c r="J18" s="21">
        <v>3</v>
      </c>
      <c r="K18" s="22">
        <v>10</v>
      </c>
      <c r="L18" s="22">
        <v>5</v>
      </c>
      <c r="M18" s="22">
        <v>6</v>
      </c>
      <c r="N18" s="23">
        <f t="shared" si="0"/>
        <v>5.2560000000000011E-3</v>
      </c>
      <c r="O18" s="24">
        <f>$H$8*(L18/1000)</f>
        <v>2.3643750000000002E-3</v>
      </c>
      <c r="P18" s="23">
        <f t="shared" si="1"/>
        <v>8.6352000000000009E-3</v>
      </c>
      <c r="Q18" s="25">
        <f t="shared" si="2"/>
        <v>67.027799999999999</v>
      </c>
      <c r="R18" s="25">
        <f t="shared" si="2"/>
        <v>32.011499999999998</v>
      </c>
      <c r="S18" s="25">
        <f t="shared" si="2"/>
        <v>52.819400000000002</v>
      </c>
      <c r="T18" s="26">
        <f t="shared" si="3"/>
        <v>0.47758541978104607</v>
      </c>
      <c r="U18" s="21">
        <f t="shared" si="4"/>
        <v>0.78802228329141044</v>
      </c>
      <c r="V18" s="3"/>
      <c r="W18" s="3"/>
      <c r="X18" s="14"/>
      <c r="Y18" s="14"/>
      <c r="Z18" s="14"/>
    </row>
    <row r="19" spans="1:35" x14ac:dyDescent="0.25">
      <c r="A19" s="10" t="s">
        <v>32</v>
      </c>
      <c r="B19" s="10">
        <v>74.316500000000005</v>
      </c>
      <c r="C19" s="10">
        <v>75.640199999999993</v>
      </c>
      <c r="D19" s="10">
        <v>38.305500000000002</v>
      </c>
      <c r="E19" s="10"/>
      <c r="G19" s="3"/>
      <c r="H19" s="3"/>
      <c r="I19" s="3"/>
      <c r="J19" s="21">
        <v>4</v>
      </c>
      <c r="K19" s="22">
        <v>10</v>
      </c>
      <c r="L19" s="22">
        <v>10</v>
      </c>
      <c r="M19" s="22">
        <v>4</v>
      </c>
      <c r="N19" s="23">
        <f t="shared" si="0"/>
        <v>5.2560000000000011E-3</v>
      </c>
      <c r="O19" s="24">
        <f>$H$8*(L19/1000)</f>
        <v>4.7287500000000003E-3</v>
      </c>
      <c r="P19" s="23">
        <f t="shared" si="1"/>
        <v>5.7568000000000003E-3</v>
      </c>
      <c r="Q19" s="25">
        <f t="shared" si="2"/>
        <v>74.316500000000005</v>
      </c>
      <c r="R19" s="25">
        <f t="shared" si="2"/>
        <v>75.640199999999993</v>
      </c>
      <c r="S19" s="25">
        <f t="shared" si="2"/>
        <v>38.305500000000002</v>
      </c>
      <c r="T19" s="26">
        <f t="shared" si="3"/>
        <v>1.0178116568998807</v>
      </c>
      <c r="U19" s="21">
        <f t="shared" si="4"/>
        <v>0.51543735240491684</v>
      </c>
      <c r="V19" s="3"/>
      <c r="W19" s="3"/>
      <c r="AE19" s="12"/>
      <c r="AF19" s="29"/>
    </row>
    <row r="20" spans="1:35" x14ac:dyDescent="0.25">
      <c r="A20" s="10" t="s">
        <v>33</v>
      </c>
      <c r="B20" s="10">
        <v>61.1434</v>
      </c>
      <c r="C20" s="10">
        <v>203.14500000000001</v>
      </c>
      <c r="D20" s="10">
        <v>17.089700000000001</v>
      </c>
      <c r="E20" s="10"/>
      <c r="G20" s="3"/>
      <c r="H20" s="3"/>
      <c r="I20" s="3"/>
      <c r="J20" s="21">
        <v>5</v>
      </c>
      <c r="K20" s="22">
        <v>10</v>
      </c>
      <c r="L20" s="22">
        <v>5</v>
      </c>
      <c r="M20" s="22">
        <v>2</v>
      </c>
      <c r="N20" s="23">
        <f t="shared" si="0"/>
        <v>5.2560000000000011E-3</v>
      </c>
      <c r="O20" s="24">
        <f>$H$9*(L20/1000)</f>
        <v>1.4923449999999998E-2</v>
      </c>
      <c r="P20" s="23">
        <f t="shared" si="1"/>
        <v>2.8784000000000001E-3</v>
      </c>
      <c r="Q20" s="25">
        <f t="shared" si="2"/>
        <v>61.1434</v>
      </c>
      <c r="R20" s="25">
        <f t="shared" si="2"/>
        <v>203.14500000000001</v>
      </c>
      <c r="S20" s="25">
        <f t="shared" si="2"/>
        <v>17.089700000000001</v>
      </c>
      <c r="T20" s="26">
        <f t="shared" si="3"/>
        <v>3.3224354550123154</v>
      </c>
      <c r="U20" s="21">
        <f t="shared" si="4"/>
        <v>0.27950195769289898</v>
      </c>
      <c r="V20" s="3"/>
      <c r="W20" s="3"/>
    </row>
    <row r="21" spans="1:35" x14ac:dyDescent="0.25">
      <c r="A21" s="10" t="s">
        <v>34</v>
      </c>
      <c r="B21" s="10">
        <v>68.177000000000007</v>
      </c>
      <c r="C21" s="10">
        <v>437.28199999999998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5.2560000000000011E-3</v>
      </c>
      <c r="O21" s="24">
        <f>$H$9*(L21/1000)</f>
        <v>2.9846899999999996E-2</v>
      </c>
      <c r="P21" s="23">
        <f t="shared" si="1"/>
        <v>0</v>
      </c>
      <c r="Q21" s="25">
        <f t="shared" si="2"/>
        <v>68.177000000000007</v>
      </c>
      <c r="R21" s="25">
        <f t="shared" si="2"/>
        <v>437.28199999999998</v>
      </c>
      <c r="S21" s="25">
        <f t="shared" si="2"/>
        <v>0</v>
      </c>
      <c r="T21" s="26">
        <f t="shared" si="3"/>
        <v>6.4139225838625924</v>
      </c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35</v>
      </c>
      <c r="C23" s="9" t="s">
        <v>36</v>
      </c>
      <c r="D23" s="9" t="s">
        <v>37</v>
      </c>
      <c r="E23" s="9" t="s">
        <v>38</v>
      </c>
      <c r="G23" s="31" t="s">
        <v>39</v>
      </c>
      <c r="H23" s="32" t="s">
        <v>40</v>
      </c>
      <c r="I23" s="32" t="s">
        <v>41</v>
      </c>
      <c r="J23" s="33" t="s">
        <v>42</v>
      </c>
      <c r="K23" s="32" t="s">
        <v>43</v>
      </c>
      <c r="L23" s="32" t="s">
        <v>44</v>
      </c>
      <c r="M23" s="34" t="s">
        <v>45</v>
      </c>
      <c r="N23" s="32" t="s">
        <v>46</v>
      </c>
      <c r="O23" s="32" t="s">
        <v>47</v>
      </c>
      <c r="P23" s="32" t="s">
        <v>48</v>
      </c>
      <c r="Q23" s="33" t="s">
        <v>49</v>
      </c>
      <c r="R23" s="32" t="s">
        <v>50</v>
      </c>
      <c r="S23" s="32" t="s">
        <v>51</v>
      </c>
      <c r="T23" s="33" t="s">
        <v>52</v>
      </c>
      <c r="U23" s="35" t="s">
        <v>53</v>
      </c>
      <c r="V23" s="32" t="s">
        <v>54</v>
      </c>
      <c r="W23" s="33" t="s">
        <v>55</v>
      </c>
      <c r="X23" s="34" t="s">
        <v>56</v>
      </c>
      <c r="Y23" s="35" t="s">
        <v>57</v>
      </c>
      <c r="Z23" s="34" t="s">
        <v>58</v>
      </c>
      <c r="AA23" s="33" t="s">
        <v>59</v>
      </c>
      <c r="AB23" s="33" t="s">
        <v>60</v>
      </c>
      <c r="AC23" s="34" t="s">
        <v>61</v>
      </c>
      <c r="AD23" s="34" t="s">
        <v>62</v>
      </c>
      <c r="AF23" s="117" t="s">
        <v>63</v>
      </c>
      <c r="AG23" s="117"/>
      <c r="AH23" s="117"/>
      <c r="AI23" s="117"/>
    </row>
    <row r="24" spans="1:35" ht="15.75" thickTop="1" x14ac:dyDescent="0.25">
      <c r="A24" s="10" t="str">
        <f t="shared" ref="A24:A33" si="5">A5</f>
        <v>L3986-1</v>
      </c>
      <c r="B24" s="10">
        <v>714.65700000000004</v>
      </c>
      <c r="C24" s="10">
        <v>674.05</v>
      </c>
      <c r="D24" s="10">
        <v>910.57</v>
      </c>
      <c r="E24" s="10">
        <v>0</v>
      </c>
      <c r="G24" s="36" t="str">
        <f t="shared" ref="G24:G33" si="6">A5</f>
        <v>L3986-1</v>
      </c>
      <c r="H24" s="37">
        <f>$B$5</f>
        <v>81.341800000000006</v>
      </c>
      <c r="I24" s="37">
        <f>$C$5</f>
        <v>14.516999999999999</v>
      </c>
      <c r="J24" s="38">
        <f>$D$5</f>
        <v>0</v>
      </c>
      <c r="K24" s="37">
        <f t="shared" ref="K24:K33" si="7">I24/H24</f>
        <v>0.17846912657452871</v>
      </c>
      <c r="L24" s="39">
        <f t="shared" ref="L24:L33" si="8">K24/$H$17</f>
        <v>8.2494742800466256E-4</v>
      </c>
      <c r="M24" s="40">
        <f t="shared" ref="M24:M33" si="9">ABS(($L$36-L24)/$L$37)</f>
        <v>1.2533136868099787E-2</v>
      </c>
      <c r="N24" s="41">
        <f>$B$24</f>
        <v>714.65700000000004</v>
      </c>
      <c r="O24" s="41">
        <f>$C$24</f>
        <v>674.05</v>
      </c>
      <c r="P24" s="41">
        <f>$D$24</f>
        <v>910.57</v>
      </c>
      <c r="Q24" s="42">
        <f>$E$24</f>
        <v>0</v>
      </c>
      <c r="R24" s="41">
        <f t="shared" ref="R24:R33" si="10">N24/P24</f>
        <v>0.78484575595506112</v>
      </c>
      <c r="S24" s="41">
        <f t="shared" ref="S24:S33" si="11">O24/P24</f>
        <v>0.74025061225386291</v>
      </c>
      <c r="T24" s="43">
        <f t="shared" ref="T24:T33" si="12">Q24/P24</f>
        <v>0</v>
      </c>
      <c r="U24" s="44">
        <f t="shared" ref="U24:U33" si="13">(R24*0.005*($H$18))/0.5335</f>
        <v>3.6778151638006615E-2</v>
      </c>
      <c r="V24" s="44">
        <f t="shared" ref="V24:V33" si="14">(S24*0.005*($H$18))/0.8217</f>
        <v>2.2521924432696329E-2</v>
      </c>
      <c r="W24" s="45">
        <f t="shared" ref="W24:W33" si="15">(T24*0.005*($H$18))/0.7126</f>
        <v>0</v>
      </c>
      <c r="X24" s="46">
        <f t="shared" ref="X24:X33" si="16">U24/V24</f>
        <v>1.632993297171965</v>
      </c>
      <c r="Y24" s="47">
        <f t="shared" ref="Y24:Y33" si="17">(U24+V24+W24)*10</f>
        <v>0.59300076070702945</v>
      </c>
      <c r="Z24" s="40">
        <f t="shared" ref="Z24:Z33" si="18">ABS(($Y$36-Y24)/$Y$37)</f>
        <v>0.46508020770263753</v>
      </c>
      <c r="AA24" s="48">
        <f t="shared" ref="AA24:AA33" si="19">L24/Y24</f>
        <v>1.3911405898047841E-3</v>
      </c>
      <c r="AB24" s="49">
        <f>$AA$33</f>
        <v>1.8892777276574358E-3</v>
      </c>
      <c r="AC24" s="40">
        <f t="shared" ref="AC24:AC33" si="20">ABS(($AB$36-AB24)/$AB$37)</f>
        <v>2.0963763700237283</v>
      </c>
      <c r="AD24" s="38" t="s">
        <v>64</v>
      </c>
      <c r="AF24" s="118" t="s">
        <v>65</v>
      </c>
      <c r="AG24" s="118"/>
      <c r="AH24" s="50" t="s">
        <v>66</v>
      </c>
      <c r="AI24" t="s">
        <v>67</v>
      </c>
    </row>
    <row r="25" spans="1:35" x14ac:dyDescent="0.25">
      <c r="A25" s="10" t="str">
        <f t="shared" si="5"/>
        <v>L3986-2</v>
      </c>
      <c r="B25" s="10">
        <v>669.92</v>
      </c>
      <c r="C25" s="10">
        <v>616.08500000000004</v>
      </c>
      <c r="D25" s="10">
        <v>816.08900000000006</v>
      </c>
      <c r="E25" s="10">
        <v>0</v>
      </c>
      <c r="G25" s="36" t="str">
        <f t="shared" si="6"/>
        <v>L3986-2</v>
      </c>
      <c r="H25" s="37">
        <f>$B$6</f>
        <v>68.925299999999993</v>
      </c>
      <c r="I25" s="37">
        <f>$C$6</f>
        <v>10.1036</v>
      </c>
      <c r="J25" s="38">
        <f>$D$6</f>
        <v>0</v>
      </c>
      <c r="K25" s="37">
        <f t="shared" si="7"/>
        <v>0.14658768260711236</v>
      </c>
      <c r="L25" s="39">
        <f t="shared" si="8"/>
        <v>6.7758011744065985E-4</v>
      </c>
      <c r="M25" s="40">
        <f t="shared" si="9"/>
        <v>0.81495045773841335</v>
      </c>
      <c r="N25" s="41">
        <f>$B$25</f>
        <v>669.92</v>
      </c>
      <c r="O25" s="41">
        <f>$C$25</f>
        <v>616.08500000000004</v>
      </c>
      <c r="P25" s="41">
        <f>$D$25</f>
        <v>816.08900000000006</v>
      </c>
      <c r="Q25" s="42">
        <f>$E$25</f>
        <v>0</v>
      </c>
      <c r="R25" s="41">
        <f t="shared" si="10"/>
        <v>0.82089085871761525</v>
      </c>
      <c r="S25" s="41">
        <f t="shared" si="11"/>
        <v>0.75492378894948953</v>
      </c>
      <c r="T25" s="43">
        <f t="shared" si="12"/>
        <v>0</v>
      </c>
      <c r="U25" s="44">
        <f t="shared" si="13"/>
        <v>3.8467237990516184E-2</v>
      </c>
      <c r="V25" s="44">
        <f t="shared" si="14"/>
        <v>2.2968351860456662E-2</v>
      </c>
      <c r="W25" s="45">
        <f t="shared" si="15"/>
        <v>0</v>
      </c>
      <c r="X25" s="46">
        <f t="shared" si="16"/>
        <v>1.6747931337965567</v>
      </c>
      <c r="Y25" s="47">
        <f t="shared" si="17"/>
        <v>0.61435589850972849</v>
      </c>
      <c r="Z25" s="40">
        <f t="shared" si="18"/>
        <v>5.7765438292672465E-2</v>
      </c>
      <c r="AA25" s="51">
        <f t="shared" si="19"/>
        <v>1.1029113891220012E-3</v>
      </c>
      <c r="AB25" s="49">
        <f>$AA$28</f>
        <v>1.554046727277028E-3</v>
      </c>
      <c r="AC25" s="40">
        <f t="shared" si="20"/>
        <v>0.82680912290946462</v>
      </c>
      <c r="AD25" s="38">
        <f>(AB24-AB33)/AB37</f>
        <v>3.5193808870647119</v>
      </c>
      <c r="AF25" s="119" t="s">
        <v>68</v>
      </c>
      <c r="AG25" s="119"/>
      <c r="AH25">
        <v>2.1760000000000002</v>
      </c>
      <c r="AI25">
        <v>2.41</v>
      </c>
    </row>
    <row r="26" spans="1:35" x14ac:dyDescent="0.25">
      <c r="A26" s="10" t="str">
        <f t="shared" si="5"/>
        <v>L3986-3</v>
      </c>
      <c r="B26" s="10">
        <v>700.66800000000001</v>
      </c>
      <c r="C26" s="10">
        <v>657.976</v>
      </c>
      <c r="D26" s="10">
        <v>896.63300000000004</v>
      </c>
      <c r="E26" s="10">
        <v>0</v>
      </c>
      <c r="G26" s="36" t="str">
        <f t="shared" si="6"/>
        <v>L3986-3</v>
      </c>
      <c r="H26" s="37">
        <f>$B$7</f>
        <v>74.332300000000004</v>
      </c>
      <c r="I26" s="37">
        <f>$C$7</f>
        <v>10.269299999999999</v>
      </c>
      <c r="J26" s="38">
        <f>$D$7</f>
        <v>0</v>
      </c>
      <c r="K26" s="37">
        <f t="shared" si="7"/>
        <v>0.13815393846282167</v>
      </c>
      <c r="L26" s="39">
        <f t="shared" si="8"/>
        <v>6.3859636896931534E-4</v>
      </c>
      <c r="M26" s="40">
        <f t="shared" si="9"/>
        <v>1.0272175805225587</v>
      </c>
      <c r="N26" s="41">
        <f>$B$26</f>
        <v>700.66800000000001</v>
      </c>
      <c r="O26" s="41">
        <f>$C$26</f>
        <v>657.976</v>
      </c>
      <c r="P26" s="41">
        <f>$D$26</f>
        <v>896.63300000000004</v>
      </c>
      <c r="Q26" s="42">
        <f>$E$26</f>
        <v>0</v>
      </c>
      <c r="R26" s="41">
        <f t="shared" si="10"/>
        <v>0.78144346683648713</v>
      </c>
      <c r="S26" s="41">
        <f t="shared" si="11"/>
        <v>0.73382978320003833</v>
      </c>
      <c r="T26" s="43">
        <f t="shared" si="12"/>
        <v>0</v>
      </c>
      <c r="U26" s="44">
        <f t="shared" si="13"/>
        <v>3.6618719158223387E-2</v>
      </c>
      <c r="V26" s="44">
        <f t="shared" si="14"/>
        <v>2.2326572447366383E-2</v>
      </c>
      <c r="W26" s="45">
        <f t="shared" si="15"/>
        <v>0</v>
      </c>
      <c r="X26" s="46">
        <f t="shared" si="16"/>
        <v>1.640140655022168</v>
      </c>
      <c r="Y26" s="47">
        <f t="shared" si="17"/>
        <v>0.58945291605589767</v>
      </c>
      <c r="Z26" s="40">
        <f t="shared" si="18"/>
        <v>0.53274961538004795</v>
      </c>
      <c r="AA26" s="51">
        <f t="shared" si="19"/>
        <v>1.0833712949326684E-3</v>
      </c>
      <c r="AB26" s="49">
        <f>$AA$31</f>
        <v>1.4253972074264054E-3</v>
      </c>
      <c r="AC26" s="40">
        <f t="shared" si="20"/>
        <v>0.33959518215223522</v>
      </c>
      <c r="AD26" s="38"/>
      <c r="AF26" s="119" t="s">
        <v>69</v>
      </c>
      <c r="AG26" s="119"/>
      <c r="AH26">
        <v>3.68</v>
      </c>
      <c r="AI26">
        <v>3.88</v>
      </c>
    </row>
    <row r="27" spans="1:35" x14ac:dyDescent="0.25">
      <c r="A27" s="10" t="str">
        <f t="shared" si="5"/>
        <v>L3986-4</v>
      </c>
      <c r="B27" s="10">
        <v>830.85900000000004</v>
      </c>
      <c r="C27" s="10">
        <v>829.70600000000002</v>
      </c>
      <c r="D27" s="10">
        <v>893.08699999999999</v>
      </c>
      <c r="E27" s="10">
        <v>0</v>
      </c>
      <c r="G27" s="36" t="str">
        <f t="shared" si="6"/>
        <v>L3986-4</v>
      </c>
      <c r="H27" s="37">
        <f>$B$8</f>
        <v>70.009100000000004</v>
      </c>
      <c r="I27" s="37">
        <f>$C$8</f>
        <v>14.5565</v>
      </c>
      <c r="J27" s="38">
        <f>$D$8</f>
        <v>0</v>
      </c>
      <c r="K27" s="37">
        <f t="shared" si="7"/>
        <v>0.20792297001389817</v>
      </c>
      <c r="L27" s="39">
        <f t="shared" si="8"/>
        <v>9.6109351027964395E-4</v>
      </c>
      <c r="M27" s="40">
        <f t="shared" si="9"/>
        <v>0.72878441970516428</v>
      </c>
      <c r="N27" s="41">
        <f>$B$27</f>
        <v>830.85900000000004</v>
      </c>
      <c r="O27" s="41">
        <f>$C$27</f>
        <v>829.70600000000002</v>
      </c>
      <c r="P27" s="41">
        <f>$D$27</f>
        <v>893.08699999999999</v>
      </c>
      <c r="Q27" s="42">
        <f>$E$27</f>
        <v>0</v>
      </c>
      <c r="R27" s="41">
        <f t="shared" si="10"/>
        <v>0.93032257775558269</v>
      </c>
      <c r="S27" s="41">
        <f t="shared" si="11"/>
        <v>0.92903155011773775</v>
      </c>
      <c r="T27" s="43">
        <f t="shared" si="12"/>
        <v>0</v>
      </c>
      <c r="U27" s="44">
        <f t="shared" si="13"/>
        <v>4.3595247317506219E-2</v>
      </c>
      <c r="V27" s="44">
        <f t="shared" si="14"/>
        <v>2.8265533349085364E-2</v>
      </c>
      <c r="W27" s="45">
        <f t="shared" si="15"/>
        <v>0</v>
      </c>
      <c r="X27" s="46">
        <f t="shared" si="16"/>
        <v>1.5423465313424523</v>
      </c>
      <c r="Y27" s="47">
        <f t="shared" si="17"/>
        <v>0.71860780666591584</v>
      </c>
      <c r="Z27" s="40">
        <f t="shared" si="18"/>
        <v>1.9306713642935149</v>
      </c>
      <c r="AA27" s="51">
        <f t="shared" si="19"/>
        <v>1.3374381705352958E-3</v>
      </c>
      <c r="AB27" s="49">
        <f>$AA$24</f>
        <v>1.3911405898047841E-3</v>
      </c>
      <c r="AC27" s="40">
        <f t="shared" si="20"/>
        <v>0.20986052252954046</v>
      </c>
      <c r="AD27" s="38" t="s">
        <v>70</v>
      </c>
      <c r="AF27" s="119" t="s">
        <v>71</v>
      </c>
      <c r="AG27" s="119"/>
      <c r="AH27">
        <v>0.76949999999999996</v>
      </c>
      <c r="AI27">
        <v>0.85860000000000003</v>
      </c>
    </row>
    <row r="28" spans="1:35" x14ac:dyDescent="0.25">
      <c r="A28" s="10" t="str">
        <f t="shared" si="5"/>
        <v>L3986-5</v>
      </c>
      <c r="B28" s="10">
        <v>686.86500000000001</v>
      </c>
      <c r="C28" s="10">
        <v>658.86400000000003</v>
      </c>
      <c r="D28" s="10">
        <v>885.26099999999997</v>
      </c>
      <c r="E28" s="10">
        <v>0</v>
      </c>
      <c r="G28" s="36" t="str">
        <f t="shared" si="6"/>
        <v>L3986-5</v>
      </c>
      <c r="H28" s="37">
        <f>$B$9</f>
        <v>73.662800000000004</v>
      </c>
      <c r="I28" s="37">
        <f>$C$9</f>
        <v>14.612299999999999</v>
      </c>
      <c r="J28" s="38">
        <f>$D$9</f>
        <v>0</v>
      </c>
      <c r="K28" s="37">
        <f t="shared" si="7"/>
        <v>0.19836742562053028</v>
      </c>
      <c r="L28" s="39">
        <f t="shared" si="8"/>
        <v>9.169244042735059E-4</v>
      </c>
      <c r="M28" s="40">
        <f t="shared" si="9"/>
        <v>0.48828294369234509</v>
      </c>
      <c r="N28" s="41">
        <f>$B$28</f>
        <v>686.86500000000001</v>
      </c>
      <c r="O28" s="41">
        <f>$C$28</f>
        <v>658.86400000000003</v>
      </c>
      <c r="P28" s="41">
        <f>$D$28</f>
        <v>885.26099999999997</v>
      </c>
      <c r="Q28" s="42">
        <f>$E$28</f>
        <v>0</v>
      </c>
      <c r="R28" s="41">
        <f t="shared" si="10"/>
        <v>0.77588982232358594</v>
      </c>
      <c r="S28" s="41">
        <f t="shared" si="11"/>
        <v>0.74425960253529755</v>
      </c>
      <c r="T28" s="43">
        <f t="shared" si="12"/>
        <v>0</v>
      </c>
      <c r="U28" s="44">
        <f t="shared" si="13"/>
        <v>3.6358473398481063E-2</v>
      </c>
      <c r="V28" s="44">
        <f t="shared" si="14"/>
        <v>2.2643896876454232E-2</v>
      </c>
      <c r="W28" s="45">
        <f t="shared" si="15"/>
        <v>0</v>
      </c>
      <c r="X28" s="46">
        <f t="shared" si="16"/>
        <v>1.605663265331668</v>
      </c>
      <c r="Y28" s="47">
        <f t="shared" si="17"/>
        <v>0.5900237027493529</v>
      </c>
      <c r="Z28" s="40">
        <f t="shared" si="18"/>
        <v>0.52186278090606908</v>
      </c>
      <c r="AA28" s="51">
        <f t="shared" si="19"/>
        <v>1.554046727277028E-3</v>
      </c>
      <c r="AB28" s="49">
        <f>$AA$27</f>
        <v>1.3374381705352958E-3</v>
      </c>
      <c r="AC28" s="40">
        <f t="shared" si="20"/>
        <v>6.4818597030909739E-3</v>
      </c>
      <c r="AD28" s="38">
        <f>1-((((COUNT(AB24:AB33))-3)*((STDEV(AB26:AB33))^2))/(((COUNT(AB24:AB33))-1)*((STDEV(AB24:AB33))^2)))</f>
        <v>0.68294820986467353</v>
      </c>
    </row>
    <row r="29" spans="1:35" x14ac:dyDescent="0.25">
      <c r="A29" s="10" t="str">
        <f t="shared" si="5"/>
        <v>L3986-6</v>
      </c>
      <c r="B29" s="10">
        <v>774.87</v>
      </c>
      <c r="C29" s="10">
        <v>748.84799999999996</v>
      </c>
      <c r="D29" s="10">
        <v>981.25599999999997</v>
      </c>
      <c r="E29" s="10">
        <v>0</v>
      </c>
      <c r="G29" s="36" t="str">
        <f t="shared" si="6"/>
        <v>L3986-6</v>
      </c>
      <c r="H29" s="37">
        <f>$B$10</f>
        <v>69.536199999999994</v>
      </c>
      <c r="I29" s="37">
        <f>$C$10</f>
        <v>12.0936</v>
      </c>
      <c r="J29" s="38">
        <f>$D$10</f>
        <v>0</v>
      </c>
      <c r="K29" s="52">
        <f t="shared" si="7"/>
        <v>0.17391804556475621</v>
      </c>
      <c r="L29" s="39">
        <f t="shared" si="8"/>
        <v>8.0391072184873901E-4</v>
      </c>
      <c r="M29" s="40">
        <f t="shared" si="9"/>
        <v>0.12707833233219834</v>
      </c>
      <c r="N29" s="41">
        <f>$B$29</f>
        <v>774.87</v>
      </c>
      <c r="O29" s="41">
        <f>$C$29</f>
        <v>748.84799999999996</v>
      </c>
      <c r="P29" s="41">
        <f>$D$29</f>
        <v>981.25599999999997</v>
      </c>
      <c r="Q29" s="42">
        <f>$E$29</f>
        <v>0</v>
      </c>
      <c r="R29" s="41">
        <f t="shared" si="10"/>
        <v>0.78967160455579377</v>
      </c>
      <c r="S29" s="41">
        <f t="shared" si="11"/>
        <v>0.76315253104184844</v>
      </c>
      <c r="T29" s="43">
        <f t="shared" si="12"/>
        <v>0</v>
      </c>
      <c r="U29" s="44">
        <f t="shared" si="13"/>
        <v>3.7004292622108421E-2</v>
      </c>
      <c r="V29" s="44">
        <f t="shared" si="14"/>
        <v>2.3218709110437157E-2</v>
      </c>
      <c r="W29" s="45">
        <f t="shared" si="15"/>
        <v>0</v>
      </c>
      <c r="X29" s="46">
        <f t="shared" si="16"/>
        <v>1.5937273879483007</v>
      </c>
      <c r="Y29" s="47">
        <f t="shared" si="17"/>
        <v>0.60223001732545578</v>
      </c>
      <c r="Z29" s="40">
        <f t="shared" si="18"/>
        <v>0.28904704106652274</v>
      </c>
      <c r="AA29" s="51">
        <f t="shared" si="19"/>
        <v>1.3348898240226564E-3</v>
      </c>
      <c r="AB29" s="49">
        <f>$AA$29</f>
        <v>1.3348898240226564E-3</v>
      </c>
      <c r="AC29" s="40">
        <f t="shared" si="20"/>
        <v>3.1690892338314893E-3</v>
      </c>
      <c r="AD29" s="38"/>
    </row>
    <row r="30" spans="1:35" x14ac:dyDescent="0.25">
      <c r="A30" s="10" t="str">
        <f t="shared" si="5"/>
        <v>L3986-7</v>
      </c>
      <c r="B30" s="10">
        <v>673.76800000000003</v>
      </c>
      <c r="C30" s="10">
        <v>692.72900000000004</v>
      </c>
      <c r="D30" s="10">
        <v>958.452</v>
      </c>
      <c r="E30" s="10">
        <v>0</v>
      </c>
      <c r="G30" s="36" t="str">
        <f t="shared" si="6"/>
        <v>L3986-7</v>
      </c>
      <c r="H30" s="37">
        <f>$B$11</f>
        <v>71.911000000000001</v>
      </c>
      <c r="I30" s="37">
        <f>$C$11</f>
        <v>8.2037999999999993</v>
      </c>
      <c r="J30" s="38">
        <f>$D$11</f>
        <v>0</v>
      </c>
      <c r="K30" s="37">
        <f t="shared" si="7"/>
        <v>0.11408268554185033</v>
      </c>
      <c r="L30" s="39">
        <f t="shared" si="8"/>
        <v>5.2733052390612151E-4</v>
      </c>
      <c r="M30" s="40">
        <f t="shared" si="9"/>
        <v>1.6330618546582647</v>
      </c>
      <c r="N30" s="41">
        <f>$B$30</f>
        <v>673.76800000000003</v>
      </c>
      <c r="O30" s="41">
        <f>$C$30</f>
        <v>692.72900000000004</v>
      </c>
      <c r="P30" s="41">
        <f>$D$30</f>
        <v>958.452</v>
      </c>
      <c r="Q30" s="42">
        <f>$E$30</f>
        <v>0</v>
      </c>
      <c r="R30" s="41">
        <f t="shared" si="10"/>
        <v>0.70297521419956355</v>
      </c>
      <c r="S30" s="41">
        <f t="shared" si="11"/>
        <v>0.72275815585965708</v>
      </c>
      <c r="T30" s="43">
        <f t="shared" si="12"/>
        <v>0</v>
      </c>
      <c r="U30" s="44">
        <f t="shared" si="13"/>
        <v>3.2941668894075148E-2</v>
      </c>
      <c r="V30" s="44">
        <f t="shared" si="14"/>
        <v>2.1989721183511536E-2</v>
      </c>
      <c r="W30" s="45">
        <f t="shared" si="15"/>
        <v>0</v>
      </c>
      <c r="X30" s="46">
        <f t="shared" si="16"/>
        <v>1.4980485027147896</v>
      </c>
      <c r="Y30" s="47">
        <f t="shared" si="17"/>
        <v>0.54931390077586684</v>
      </c>
      <c r="Z30" s="40">
        <f t="shared" si="18"/>
        <v>1.29833651555273</v>
      </c>
      <c r="AA30" s="51">
        <f t="shared" si="19"/>
        <v>9.599803011744371E-4</v>
      </c>
      <c r="AB30" s="49">
        <f>$AA$32</f>
        <v>1.2788130325480057E-3</v>
      </c>
      <c r="AC30" s="40">
        <f t="shared" si="20"/>
        <v>0.21553983567042437</v>
      </c>
      <c r="AD30" s="38" t="s">
        <v>72</v>
      </c>
    </row>
    <row r="31" spans="1:35" x14ac:dyDescent="0.25">
      <c r="A31" s="10" t="str">
        <f t="shared" si="5"/>
        <v>L3986-8</v>
      </c>
      <c r="B31" s="10">
        <v>877.76499999999999</v>
      </c>
      <c r="C31" s="10">
        <v>879.01</v>
      </c>
      <c r="D31" s="10">
        <v>966.197</v>
      </c>
      <c r="E31" s="10">
        <v>0</v>
      </c>
      <c r="G31" s="36" t="str">
        <f t="shared" si="6"/>
        <v>L3986-8</v>
      </c>
      <c r="H31" s="37">
        <f>$B$12</f>
        <v>77.835999999999999</v>
      </c>
      <c r="I31" s="37">
        <f>$C$12</f>
        <v>16.861799999999999</v>
      </c>
      <c r="J31" s="38">
        <f>$D$12</f>
        <v>0</v>
      </c>
      <c r="K31" s="37">
        <f t="shared" si="7"/>
        <v>0.21663240659848912</v>
      </c>
      <c r="L31" s="39">
        <f t="shared" si="8"/>
        <v>1.0013516067231632E-3</v>
      </c>
      <c r="M31" s="40">
        <f t="shared" si="9"/>
        <v>0.94799038721529005</v>
      </c>
      <c r="N31" s="41">
        <f>$B$31</f>
        <v>877.76499999999999</v>
      </c>
      <c r="O31" s="41">
        <f>$C$31</f>
        <v>879.01</v>
      </c>
      <c r="P31" s="41">
        <f>$D$31</f>
        <v>966.197</v>
      </c>
      <c r="Q31" s="42">
        <f>$E$31</f>
        <v>0</v>
      </c>
      <c r="R31" s="41">
        <f t="shared" si="10"/>
        <v>0.90847415175166135</v>
      </c>
      <c r="S31" s="41">
        <f t="shared" si="11"/>
        <v>0.90976270884716059</v>
      </c>
      <c r="T31" s="43">
        <f t="shared" si="12"/>
        <v>0</v>
      </c>
      <c r="U31" s="44">
        <f t="shared" si="13"/>
        <v>4.2571422293892283E-2</v>
      </c>
      <c r="V31" s="44">
        <f t="shared" si="14"/>
        <v>2.7679284071046625E-2</v>
      </c>
      <c r="W31" s="45">
        <f t="shared" si="15"/>
        <v>0</v>
      </c>
      <c r="X31" s="46">
        <f t="shared" si="16"/>
        <v>1.5380246896784187</v>
      </c>
      <c r="Y31" s="47">
        <f t="shared" si="17"/>
        <v>0.70250706364938909</v>
      </c>
      <c r="Z31" s="40">
        <f t="shared" si="18"/>
        <v>1.6235756906576915</v>
      </c>
      <c r="AA31" s="51">
        <f t="shared" si="19"/>
        <v>1.4253972074264054E-3</v>
      </c>
      <c r="AB31" s="49">
        <f>$AA$25</f>
        <v>1.1029113891220012E-3</v>
      </c>
      <c r="AC31" s="40">
        <f t="shared" si="20"/>
        <v>0.88170425648417139</v>
      </c>
      <c r="AD31" s="38">
        <f>1-((((COUNT(AB24:AB33))-3)*((STDEV(AB24:AB31))^2))/(((COUNT(AB24:AB33))-1)*((STDEV(AB24:AB33))^2)))</f>
        <v>0.40506635252868439</v>
      </c>
    </row>
    <row r="32" spans="1:35" x14ac:dyDescent="0.25">
      <c r="A32" s="10" t="str">
        <f t="shared" si="5"/>
        <v>L3986-9</v>
      </c>
      <c r="B32" s="10">
        <v>760.73</v>
      </c>
      <c r="C32" s="10">
        <v>732.05600000000004</v>
      </c>
      <c r="D32" s="10">
        <v>946.7</v>
      </c>
      <c r="E32" s="10">
        <v>0</v>
      </c>
      <c r="G32" s="36" t="str">
        <f t="shared" si="6"/>
        <v>L3986-9</v>
      </c>
      <c r="H32" s="37">
        <f>$B$13</f>
        <v>63.084800000000001</v>
      </c>
      <c r="I32" s="37">
        <f>$C$13</f>
        <v>10.678000000000001</v>
      </c>
      <c r="J32" s="38">
        <f>$D$13</f>
        <v>0</v>
      </c>
      <c r="K32" s="37">
        <f t="shared" si="7"/>
        <v>0.16926422846707925</v>
      </c>
      <c r="L32" s="39">
        <f t="shared" si="8"/>
        <v>7.8239913315650939E-4</v>
      </c>
      <c r="M32" s="40">
        <f t="shared" si="9"/>
        <v>0.24420927066594991</v>
      </c>
      <c r="N32" s="41">
        <f>$B$32</f>
        <v>760.73</v>
      </c>
      <c r="O32" s="41">
        <f>$C$32</f>
        <v>732.05600000000004</v>
      </c>
      <c r="P32" s="41">
        <f>$D$32</f>
        <v>946.7</v>
      </c>
      <c r="Q32" s="42">
        <f>$E$32</f>
        <v>0</v>
      </c>
      <c r="R32" s="41">
        <f t="shared" si="10"/>
        <v>0.8035597338121897</v>
      </c>
      <c r="S32" s="41">
        <f t="shared" si="11"/>
        <v>0.77327136368437732</v>
      </c>
      <c r="T32" s="43">
        <f t="shared" si="12"/>
        <v>0</v>
      </c>
      <c r="U32" s="44">
        <f t="shared" si="13"/>
        <v>3.7655095305163533E-2</v>
      </c>
      <c r="V32" s="44">
        <f t="shared" si="14"/>
        <v>2.3526571853607684E-2</v>
      </c>
      <c r="W32" s="45">
        <f t="shared" si="15"/>
        <v>0</v>
      </c>
      <c r="X32" s="46">
        <f t="shared" si="16"/>
        <v>1.6005347289638931</v>
      </c>
      <c r="Y32" s="47">
        <f t="shared" si="17"/>
        <v>0.61181667158771214</v>
      </c>
      <c r="Z32" s="40">
        <f t="shared" si="18"/>
        <v>0.10619709149839184</v>
      </c>
      <c r="AA32" s="51">
        <f t="shared" si="19"/>
        <v>1.2788130325480057E-3</v>
      </c>
      <c r="AB32" s="49">
        <f>$AA$26</f>
        <v>1.0833712949326684E-3</v>
      </c>
      <c r="AC32" s="40">
        <f t="shared" si="20"/>
        <v>0.95570535888864472</v>
      </c>
      <c r="AD32" s="38"/>
    </row>
    <row r="33" spans="1:30" x14ac:dyDescent="0.25">
      <c r="A33" s="10" t="str">
        <f t="shared" si="5"/>
        <v>L3986-10</v>
      </c>
      <c r="B33" s="10">
        <v>714.48900000000003</v>
      </c>
      <c r="C33" s="10">
        <v>696.15300000000002</v>
      </c>
      <c r="D33" s="10">
        <v>907.19</v>
      </c>
      <c r="E33" s="10">
        <v>0</v>
      </c>
      <c r="G33" s="36" t="str">
        <f t="shared" si="6"/>
        <v>L3986-10</v>
      </c>
      <c r="H33" s="37">
        <f>$B$14</f>
        <v>61.554200000000002</v>
      </c>
      <c r="I33" s="37">
        <f>$C$14</f>
        <v>15.1591</v>
      </c>
      <c r="J33" s="38">
        <f>$D$14</f>
        <v>0</v>
      </c>
      <c r="K33" s="37">
        <f t="shared" si="7"/>
        <v>0.24627239083604369</v>
      </c>
      <c r="L33" s="39">
        <f t="shared" si="8"/>
        <v>1.1383580976058226E-3</v>
      </c>
      <c r="M33" s="40">
        <f t="shared" si="9"/>
        <v>1.6939928821726806</v>
      </c>
      <c r="N33" s="41">
        <f>$B$33</f>
        <v>714.48900000000003</v>
      </c>
      <c r="O33" s="41">
        <f>$C$33</f>
        <v>696.15300000000002</v>
      </c>
      <c r="P33" s="41">
        <f>$D$33</f>
        <v>907.19</v>
      </c>
      <c r="Q33" s="42">
        <f>$E$33</f>
        <v>0</v>
      </c>
      <c r="R33" s="41">
        <f t="shared" si="10"/>
        <v>0.7875847396906932</v>
      </c>
      <c r="S33" s="41">
        <f t="shared" si="11"/>
        <v>0.76737287668514864</v>
      </c>
      <c r="T33" s="43">
        <f t="shared" si="12"/>
        <v>0</v>
      </c>
      <c r="U33" s="44">
        <f t="shared" si="13"/>
        <v>3.690650139131646E-2</v>
      </c>
      <c r="V33" s="44">
        <f t="shared" si="14"/>
        <v>2.3347111983848992E-2</v>
      </c>
      <c r="W33" s="45">
        <f t="shared" si="15"/>
        <v>0</v>
      </c>
      <c r="X33" s="46">
        <f t="shared" si="16"/>
        <v>1.5807737341067087</v>
      </c>
      <c r="Y33" s="47">
        <f t="shared" si="17"/>
        <v>0.60253613375165449</v>
      </c>
      <c r="Z33" s="40">
        <f t="shared" si="18"/>
        <v>0.28320836455215387</v>
      </c>
      <c r="AA33" s="51">
        <f t="shared" si="19"/>
        <v>1.8892777276574358E-3</v>
      </c>
      <c r="AB33" s="49">
        <f>$AA$30</f>
        <v>9.599803011744371E-4</v>
      </c>
      <c r="AC33" s="40">
        <f t="shared" si="20"/>
        <v>1.4230045170409837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37</v>
      </c>
      <c r="B35" s="10">
        <v>0</v>
      </c>
      <c r="C35" s="10">
        <v>0</v>
      </c>
      <c r="D35" s="10">
        <v>899.09900000000005</v>
      </c>
      <c r="E35" s="10">
        <v>0</v>
      </c>
      <c r="G35" s="58" t="s">
        <v>73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74</v>
      </c>
      <c r="B36" s="10">
        <v>1052.55</v>
      </c>
      <c r="C36" s="10">
        <v>1424.7370000000001</v>
      </c>
      <c r="D36" s="10">
        <v>911.35799999999995</v>
      </c>
      <c r="E36" s="10">
        <v>1200.29</v>
      </c>
      <c r="G36" s="67" t="s">
        <v>75</v>
      </c>
      <c r="H36" s="37">
        <f>AVERAGE(H24:H33)</f>
        <v>71.219349999999991</v>
      </c>
      <c r="I36" s="37">
        <f>AVERAGE(I24:I33)</f>
        <v>12.705499999999999</v>
      </c>
      <c r="J36" s="38">
        <f>AVERAGE(J24:J28)</f>
        <v>0</v>
      </c>
      <c r="K36" s="68">
        <f>AVERAGE(K24:K33)</f>
        <v>0.17896709002871097</v>
      </c>
      <c r="L36" s="69">
        <f>AVERAGE(L24:L33)</f>
        <v>8.2724919122081442E-4</v>
      </c>
      <c r="M36" s="68"/>
      <c r="N36" s="37">
        <f t="shared" ref="N36:Y36" si="21">AVERAGE(N24:N33)</f>
        <v>740.45910000000003</v>
      </c>
      <c r="O36" s="37">
        <f t="shared" si="21"/>
        <v>718.54770000000008</v>
      </c>
      <c r="P36" s="37">
        <f t="shared" si="21"/>
        <v>916.14350000000013</v>
      </c>
      <c r="Q36" s="38">
        <f t="shared" si="21"/>
        <v>0</v>
      </c>
      <c r="R36" s="37">
        <f t="shared" si="21"/>
        <v>0.80856579255982342</v>
      </c>
      <c r="S36" s="37">
        <f t="shared" si="21"/>
        <v>0.78386129731746179</v>
      </c>
      <c r="T36" s="70">
        <f t="shared" si="21"/>
        <v>0</v>
      </c>
      <c r="U36" s="37">
        <f t="shared" si="21"/>
        <v>3.7889681000928925E-2</v>
      </c>
      <c r="V36" s="37">
        <f t="shared" si="21"/>
        <v>2.3848767716851092E-2</v>
      </c>
      <c r="W36" s="70">
        <f t="shared" si="21"/>
        <v>0</v>
      </c>
      <c r="X36" s="40">
        <f t="shared" si="21"/>
        <v>1.5907045926076919</v>
      </c>
      <c r="Y36" s="37">
        <f t="shared" si="21"/>
        <v>0.61738448717780037</v>
      </c>
      <c r="Z36" s="40"/>
      <c r="AA36" s="68">
        <f>AVERAGE(AA24:AA33)</f>
        <v>1.3357266264500719E-3</v>
      </c>
      <c r="AB36" s="68">
        <f>AVERAGE(AB24:AB33)</f>
        <v>1.3357266264500717E-3</v>
      </c>
      <c r="AC36" s="68"/>
      <c r="AD36" s="68"/>
    </row>
    <row r="37" spans="1:30" x14ac:dyDescent="0.25">
      <c r="G37" s="67" t="s">
        <v>76</v>
      </c>
      <c r="H37" s="37">
        <f>STDEV(H24:H33)</f>
        <v>6.069319284226931</v>
      </c>
      <c r="I37" s="37">
        <f>STDEV(I24:I33)</f>
        <v>2.8105759975097331</v>
      </c>
      <c r="J37" s="38">
        <f>STDEV(J24:J28)</f>
        <v>0</v>
      </c>
      <c r="K37" s="40">
        <f>STDEV(K24:K33)</f>
        <v>3.9731749475244653E-2</v>
      </c>
      <c r="L37" s="49">
        <f>STDEV(L24:L33)</f>
        <v>1.8365419929391102E-4</v>
      </c>
      <c r="M37" s="51"/>
      <c r="N37" s="37">
        <f t="shared" ref="N37:Y37" si="22">STDEV(N24:N33)</f>
        <v>69.792862275052485</v>
      </c>
      <c r="O37" s="37">
        <f t="shared" si="22"/>
        <v>81.705944751828071</v>
      </c>
      <c r="P37" s="37">
        <f t="shared" si="22"/>
        <v>48.827157773904645</v>
      </c>
      <c r="Q37" s="38">
        <f t="shared" si="22"/>
        <v>0</v>
      </c>
      <c r="R37" s="37">
        <f t="shared" si="22"/>
        <v>6.6077318125500009E-2</v>
      </c>
      <c r="S37" s="37">
        <f t="shared" si="22"/>
        <v>7.3244451595707027E-2</v>
      </c>
      <c r="T37" s="70">
        <f t="shared" si="22"/>
        <v>0</v>
      </c>
      <c r="U37" s="37">
        <f t="shared" si="22"/>
        <v>3.0964066600515467E-3</v>
      </c>
      <c r="V37" s="37">
        <f t="shared" si="22"/>
        <v>2.2284426066601849E-3</v>
      </c>
      <c r="W37" s="70">
        <f t="shared" si="22"/>
        <v>0</v>
      </c>
      <c r="X37" s="40">
        <f t="shared" si="22"/>
        <v>5.3156079958445603E-2</v>
      </c>
      <c r="Y37" s="37">
        <f t="shared" si="22"/>
        <v>5.2429077967474716E-2</v>
      </c>
      <c r="Z37" s="40"/>
      <c r="AA37" s="71">
        <f>STDEV(AA24:AA33)</f>
        <v>2.6405139321480648E-4</v>
      </c>
      <c r="AB37" s="51">
        <f>STDEV(AB24:AB33)</f>
        <v>2.6405139321480648E-4</v>
      </c>
      <c r="AC37" s="51"/>
      <c r="AD37" s="51"/>
    </row>
    <row r="38" spans="1:30" ht="15.75" customHeight="1" x14ac:dyDescent="0.25">
      <c r="G38" s="67" t="s">
        <v>77</v>
      </c>
      <c r="H38" s="37">
        <f>(H37/H36)*100</f>
        <v>8.5220088139346011</v>
      </c>
      <c r="I38" s="37">
        <f>(I37/I36)*100</f>
        <v>22.120939730901839</v>
      </c>
      <c r="J38" s="38" t="e">
        <f>(J37/J36)*100</f>
        <v>#DIV/0!</v>
      </c>
      <c r="K38" s="52">
        <f>(K37/K36)*100</f>
        <v>22.200589767018421</v>
      </c>
      <c r="L38" s="52">
        <f>(L37/L36)*100</f>
        <v>22.20058976701845</v>
      </c>
      <c r="M38" s="40"/>
      <c r="N38" s="37">
        <f t="shared" ref="N38:Y38" si="23">(N37/N36)*100</f>
        <v>9.4256201693047572</v>
      </c>
      <c r="O38" s="37">
        <f t="shared" si="23"/>
        <v>11.37098410471957</v>
      </c>
      <c r="P38" s="37">
        <f t="shared" si="23"/>
        <v>5.3296408012396137</v>
      </c>
      <c r="Q38" s="38" t="e">
        <f t="shared" si="23"/>
        <v>#DIV/0!</v>
      </c>
      <c r="R38" s="37">
        <f t="shared" si="23"/>
        <v>8.1721634446477207</v>
      </c>
      <c r="S38" s="37">
        <f t="shared" si="23"/>
        <v>9.3440576599922647</v>
      </c>
      <c r="T38" s="70" t="e">
        <f t="shared" si="23"/>
        <v>#DIV/0!</v>
      </c>
      <c r="U38" s="37">
        <f t="shared" si="23"/>
        <v>8.1721634446477225</v>
      </c>
      <c r="V38" s="37">
        <f t="shared" si="23"/>
        <v>9.3440576599922576</v>
      </c>
      <c r="W38" s="70" t="e">
        <f t="shared" si="23"/>
        <v>#DIV/0!</v>
      </c>
      <c r="X38" s="40">
        <f t="shared" si="23"/>
        <v>3.3416688557681962</v>
      </c>
      <c r="Y38" s="37">
        <f t="shared" si="23"/>
        <v>8.4921275244766043</v>
      </c>
      <c r="Z38" s="40"/>
      <c r="AA38" s="71">
        <f>(AA37/AA36)*100</f>
        <v>19.768370861676196</v>
      </c>
      <c r="AB38" s="71">
        <f>(AB37/AB36)*100</f>
        <v>19.768370861676203</v>
      </c>
      <c r="AC38" s="71"/>
      <c r="AD38" s="71"/>
    </row>
    <row r="40" spans="1:30" ht="15.75" thickBot="1" x14ac:dyDescent="0.3">
      <c r="C40" s="72" t="s">
        <v>78</v>
      </c>
      <c r="D40" s="132"/>
      <c r="G40" s="73" t="s">
        <v>39</v>
      </c>
      <c r="H40" s="74" t="s">
        <v>40</v>
      </c>
      <c r="I40" s="74" t="s">
        <v>41</v>
      </c>
      <c r="J40" s="75" t="s">
        <v>42</v>
      </c>
      <c r="K40" s="74" t="s">
        <v>43</v>
      </c>
      <c r="L40" s="74" t="s">
        <v>44</v>
      </c>
      <c r="M40" s="74" t="s">
        <v>46</v>
      </c>
      <c r="N40" s="74" t="s">
        <v>47</v>
      </c>
      <c r="O40" s="74" t="s">
        <v>48</v>
      </c>
      <c r="P40" s="75" t="s">
        <v>49</v>
      </c>
      <c r="Q40" s="74" t="s">
        <v>50</v>
      </c>
      <c r="R40" s="74" t="s">
        <v>51</v>
      </c>
      <c r="S40" s="75" t="s">
        <v>52</v>
      </c>
      <c r="T40" s="76" t="s">
        <v>53</v>
      </c>
      <c r="U40" s="74" t="s">
        <v>54</v>
      </c>
      <c r="V40" s="75" t="s">
        <v>55</v>
      </c>
      <c r="W40" s="77" t="s">
        <v>56</v>
      </c>
      <c r="X40" s="77" t="s">
        <v>57</v>
      </c>
      <c r="Y40" s="75" t="s">
        <v>59</v>
      </c>
      <c r="Z40" s="78" t="s">
        <v>79</v>
      </c>
    </row>
    <row r="41" spans="1:30" ht="15.75" thickTop="1" x14ac:dyDescent="0.25">
      <c r="A41" s="116" t="s">
        <v>80</v>
      </c>
      <c r="B41" s="116"/>
      <c r="C41" s="116"/>
      <c r="D41" s="13"/>
      <c r="G41" s="79" t="str">
        <f t="shared" ref="G41:G50" si="24">A24</f>
        <v>L3986-1</v>
      </c>
      <c r="H41" s="80">
        <f>$B$5</f>
        <v>81.341800000000006</v>
      </c>
      <c r="I41" s="80">
        <f>$C$5</f>
        <v>14.516999999999999</v>
      </c>
      <c r="J41" s="81">
        <f>$D$5</f>
        <v>0</v>
      </c>
      <c r="K41" s="80">
        <f t="shared" ref="K41:K50" si="25">I41/H41</f>
        <v>0.17846912657452871</v>
      </c>
      <c r="L41" s="82">
        <f t="shared" ref="L41:L50" si="26">K41/$H$17</f>
        <v>8.2494742800466256E-4</v>
      </c>
      <c r="M41" s="83">
        <f>$B$24</f>
        <v>714.65700000000004</v>
      </c>
      <c r="N41" s="83">
        <f>$C$24</f>
        <v>674.05</v>
      </c>
      <c r="O41" s="83">
        <f>$D$24</f>
        <v>910.57</v>
      </c>
      <c r="P41" s="84">
        <f>$E$24</f>
        <v>0</v>
      </c>
      <c r="Q41" s="83">
        <f t="shared" ref="Q41:Q50" si="27">M41/O41</f>
        <v>0.78484575595506112</v>
      </c>
      <c r="R41" s="83">
        <f t="shared" ref="R41:R50" si="28">N41/O41</f>
        <v>0.74025061225386291</v>
      </c>
      <c r="S41" s="85">
        <f t="shared" ref="S41:S50" si="29">P41/O41</f>
        <v>0</v>
      </c>
      <c r="T41" s="86">
        <f t="shared" ref="T41:T50" si="30">(Q41*0.005*($H$18))/0.5335</f>
        <v>3.6778151638006615E-2</v>
      </c>
      <c r="U41" s="86">
        <f t="shared" ref="U41:U50" si="31">(R41*0.005*($H$18))/0.8217</f>
        <v>2.2521924432696329E-2</v>
      </c>
      <c r="V41" s="87">
        <f t="shared" ref="V41:V50" si="32">(S41*0.005*(100/20))/0.7126</f>
        <v>0</v>
      </c>
      <c r="W41" s="88">
        <f t="shared" ref="W41:W50" si="33">T41/U41</f>
        <v>1.632993297171965</v>
      </c>
      <c r="X41" s="88">
        <f t="shared" ref="X41:X50" si="34">(T41+U41+V41)*10</f>
        <v>0.59300076070702945</v>
      </c>
      <c r="Y41" s="89">
        <f t="shared" ref="Y41:Y50" si="35">L41/X41</f>
        <v>1.3911405898047841E-3</v>
      </c>
      <c r="Z41" s="91">
        <f>ABS(Y41-$C$42)</f>
        <v>5.4976592525808133E-5</v>
      </c>
    </row>
    <row r="42" spans="1:30" x14ac:dyDescent="0.25">
      <c r="A42" s="120" t="s">
        <v>81</v>
      </c>
      <c r="B42" s="120"/>
      <c r="C42" s="92">
        <f>MEDIAN(Y41:Y50)</f>
        <v>1.336163997278976E-3</v>
      </c>
      <c r="D42" s="133"/>
      <c r="G42" s="79" t="str">
        <f t="shared" si="24"/>
        <v>L3986-2</v>
      </c>
      <c r="H42" s="80">
        <f>$B$6</f>
        <v>68.925299999999993</v>
      </c>
      <c r="I42" s="80">
        <f>$C$6</f>
        <v>10.1036</v>
      </c>
      <c r="J42" s="81">
        <f>$D$6</f>
        <v>0</v>
      </c>
      <c r="K42" s="80">
        <f t="shared" si="25"/>
        <v>0.14658768260711236</v>
      </c>
      <c r="L42" s="82">
        <f t="shared" si="26"/>
        <v>6.7758011744065985E-4</v>
      </c>
      <c r="M42" s="83">
        <f>$B$25</f>
        <v>669.92</v>
      </c>
      <c r="N42" s="83">
        <f>$C$25</f>
        <v>616.08500000000004</v>
      </c>
      <c r="O42" s="83">
        <f>$D$25</f>
        <v>816.08900000000006</v>
      </c>
      <c r="P42" s="84">
        <f>$E$25</f>
        <v>0</v>
      </c>
      <c r="Q42" s="83">
        <f t="shared" si="27"/>
        <v>0.82089085871761525</v>
      </c>
      <c r="R42" s="83">
        <f t="shared" si="28"/>
        <v>0.75492378894948953</v>
      </c>
      <c r="S42" s="85">
        <f t="shared" si="29"/>
        <v>0</v>
      </c>
      <c r="T42" s="86">
        <f t="shared" si="30"/>
        <v>3.8467237990516184E-2</v>
      </c>
      <c r="U42" s="86">
        <f t="shared" si="31"/>
        <v>2.2968351860456662E-2</v>
      </c>
      <c r="V42" s="87">
        <f t="shared" si="32"/>
        <v>0</v>
      </c>
      <c r="W42" s="88">
        <f t="shared" si="33"/>
        <v>1.6747931337965567</v>
      </c>
      <c r="X42" s="88">
        <f t="shared" si="34"/>
        <v>0.61435589850972849</v>
      </c>
      <c r="Y42" s="87">
        <f t="shared" si="35"/>
        <v>1.1029113891220012E-3</v>
      </c>
      <c r="Z42" s="91">
        <f>ABS(Y42-$C$42)</f>
        <v>2.3325260815697485E-4</v>
      </c>
    </row>
    <row r="43" spans="1:30" x14ac:dyDescent="0.25">
      <c r="A43" s="120" t="s">
        <v>82</v>
      </c>
      <c r="B43" s="120"/>
      <c r="C43" s="92">
        <f>MEDIAN(Z41:Z50)</f>
        <v>1.5355797007274069E-4</v>
      </c>
      <c r="D43" s="133"/>
      <c r="G43" s="79" t="str">
        <f t="shared" si="24"/>
        <v>L3986-3</v>
      </c>
      <c r="H43" s="80">
        <f>$B$7</f>
        <v>74.332300000000004</v>
      </c>
      <c r="I43" s="80">
        <f>$C$7</f>
        <v>10.269299999999999</v>
      </c>
      <c r="J43" s="81">
        <f>$D$7</f>
        <v>0</v>
      </c>
      <c r="K43" s="80">
        <f t="shared" si="25"/>
        <v>0.13815393846282167</v>
      </c>
      <c r="L43" s="82">
        <f t="shared" si="26"/>
        <v>6.3859636896931534E-4</v>
      </c>
      <c r="M43" s="83">
        <f>$B$26</f>
        <v>700.66800000000001</v>
      </c>
      <c r="N43" s="83">
        <f>$C$26</f>
        <v>657.976</v>
      </c>
      <c r="O43" s="83">
        <f>$D$26</f>
        <v>896.63300000000004</v>
      </c>
      <c r="P43" s="84">
        <f>$E$26</f>
        <v>0</v>
      </c>
      <c r="Q43" s="83">
        <f t="shared" si="27"/>
        <v>0.78144346683648713</v>
      </c>
      <c r="R43" s="83">
        <f t="shared" si="28"/>
        <v>0.73382978320003833</v>
      </c>
      <c r="S43" s="85">
        <f t="shared" si="29"/>
        <v>0</v>
      </c>
      <c r="T43" s="86">
        <f t="shared" si="30"/>
        <v>3.6618719158223387E-2</v>
      </c>
      <c r="U43" s="86">
        <f t="shared" si="31"/>
        <v>2.2326572447366383E-2</v>
      </c>
      <c r="V43" s="87">
        <f t="shared" si="32"/>
        <v>0</v>
      </c>
      <c r="W43" s="88">
        <f t="shared" si="33"/>
        <v>1.640140655022168</v>
      </c>
      <c r="X43" s="88">
        <f t="shared" si="34"/>
        <v>0.58945291605589767</v>
      </c>
      <c r="Y43" s="87">
        <f t="shared" si="35"/>
        <v>1.0833712949326684E-3</v>
      </c>
      <c r="Z43" s="91">
        <f>ABS(Y43-$C$42)</f>
        <v>2.5279270234630758E-4</v>
      </c>
    </row>
    <row r="44" spans="1:30" x14ac:dyDescent="0.25">
      <c r="A44" s="120" t="s">
        <v>83</v>
      </c>
      <c r="B44" s="120"/>
      <c r="C44" s="92">
        <f>C43*1.483</f>
        <v>2.2772646961787446E-4</v>
      </c>
      <c r="D44" s="133"/>
      <c r="G44" s="79" t="str">
        <f t="shared" si="24"/>
        <v>L3986-4</v>
      </c>
      <c r="H44" s="80">
        <f>$B$8</f>
        <v>70.009100000000004</v>
      </c>
      <c r="I44" s="80">
        <f>$C$8</f>
        <v>14.5565</v>
      </c>
      <c r="J44" s="81">
        <f>$D$8</f>
        <v>0</v>
      </c>
      <c r="K44" s="80">
        <f t="shared" si="25"/>
        <v>0.20792297001389817</v>
      </c>
      <c r="L44" s="82">
        <f t="shared" si="26"/>
        <v>9.6109351027964395E-4</v>
      </c>
      <c r="M44" s="83">
        <f>$B$27</f>
        <v>830.85900000000004</v>
      </c>
      <c r="N44" s="83">
        <f>$C$27</f>
        <v>829.70600000000002</v>
      </c>
      <c r="O44" s="83">
        <f>$D$27</f>
        <v>893.08699999999999</v>
      </c>
      <c r="P44" s="84">
        <f>$E$27</f>
        <v>0</v>
      </c>
      <c r="Q44" s="83">
        <f t="shared" si="27"/>
        <v>0.93032257775558269</v>
      </c>
      <c r="R44" s="83">
        <f t="shared" si="28"/>
        <v>0.92903155011773775</v>
      </c>
      <c r="S44" s="85">
        <f t="shared" si="29"/>
        <v>0</v>
      </c>
      <c r="T44" s="86">
        <f t="shared" si="30"/>
        <v>4.3595247317506219E-2</v>
      </c>
      <c r="U44" s="86">
        <f t="shared" si="31"/>
        <v>2.8265533349085364E-2</v>
      </c>
      <c r="V44" s="87">
        <f t="shared" si="32"/>
        <v>0</v>
      </c>
      <c r="W44" s="88">
        <f t="shared" si="33"/>
        <v>1.5423465313424523</v>
      </c>
      <c r="X44" s="88">
        <f t="shared" si="34"/>
        <v>0.71860780666591584</v>
      </c>
      <c r="Y44" s="87">
        <f t="shared" si="35"/>
        <v>1.3374381705352958E-3</v>
      </c>
      <c r="Z44" s="91">
        <f>ABS(Y44-$C$42)</f>
        <v>1.2741732563197744E-6</v>
      </c>
    </row>
    <row r="45" spans="1:30" x14ac:dyDescent="0.25">
      <c r="A45" s="120" t="s">
        <v>84</v>
      </c>
      <c r="B45" s="120"/>
      <c r="C45" s="93">
        <f>COUNT(Y41:Y50)</f>
        <v>10</v>
      </c>
      <c r="D45" s="134"/>
      <c r="G45" s="79" t="str">
        <f t="shared" si="24"/>
        <v>L3986-5</v>
      </c>
      <c r="H45" s="80">
        <f>$B$9</f>
        <v>73.662800000000004</v>
      </c>
      <c r="I45" s="80">
        <f>$C$9</f>
        <v>14.612299999999999</v>
      </c>
      <c r="J45" s="81">
        <f>$D$9</f>
        <v>0</v>
      </c>
      <c r="K45" s="80">
        <f t="shared" si="25"/>
        <v>0.19836742562053028</v>
      </c>
      <c r="L45" s="82">
        <f t="shared" si="26"/>
        <v>9.169244042735059E-4</v>
      </c>
      <c r="M45" s="83">
        <f>$B$28</f>
        <v>686.86500000000001</v>
      </c>
      <c r="N45" s="83">
        <f>$C$28</f>
        <v>658.86400000000003</v>
      </c>
      <c r="O45" s="83">
        <f>$D$28</f>
        <v>885.26099999999997</v>
      </c>
      <c r="P45" s="84">
        <f>$E$28</f>
        <v>0</v>
      </c>
      <c r="Q45" s="83">
        <f t="shared" si="27"/>
        <v>0.77588982232358594</v>
      </c>
      <c r="R45" s="83">
        <f t="shared" si="28"/>
        <v>0.74425960253529755</v>
      </c>
      <c r="S45" s="85">
        <f t="shared" si="29"/>
        <v>0</v>
      </c>
      <c r="T45" s="86">
        <f t="shared" si="30"/>
        <v>3.6358473398481063E-2</v>
      </c>
      <c r="U45" s="86">
        <f t="shared" si="31"/>
        <v>2.2643896876454232E-2</v>
      </c>
      <c r="V45" s="87">
        <f t="shared" si="32"/>
        <v>0</v>
      </c>
      <c r="W45" s="88">
        <f t="shared" si="33"/>
        <v>1.605663265331668</v>
      </c>
      <c r="X45" s="88">
        <f t="shared" si="34"/>
        <v>0.5900237027493529</v>
      </c>
      <c r="Y45" s="87">
        <f t="shared" si="35"/>
        <v>1.554046727277028E-3</v>
      </c>
      <c r="Z45" s="91">
        <f>ABS(Y45-$C$42)</f>
        <v>2.17882729998052E-4</v>
      </c>
    </row>
    <row r="46" spans="1:30" ht="15" customHeight="1" x14ac:dyDescent="0.25">
      <c r="A46" s="121" t="s">
        <v>85</v>
      </c>
      <c r="B46" s="121"/>
      <c r="C46" s="92">
        <f>_xlfn.CONFIDENCE.NORM(0.05,C44,C45)</f>
        <v>1.4114373459341424E-4</v>
      </c>
      <c r="D46" s="133"/>
      <c r="G46" s="79" t="str">
        <f t="shared" si="24"/>
        <v>L3986-6</v>
      </c>
      <c r="H46" s="80">
        <f>$B$10</f>
        <v>69.536199999999994</v>
      </c>
      <c r="I46" s="80">
        <f>$C$10</f>
        <v>12.0936</v>
      </c>
      <c r="J46" s="81">
        <f>$D$10</f>
        <v>0</v>
      </c>
      <c r="K46" s="94">
        <f t="shared" si="25"/>
        <v>0.17391804556475621</v>
      </c>
      <c r="L46" s="82">
        <f t="shared" si="26"/>
        <v>8.0391072184873901E-4</v>
      </c>
      <c r="M46" s="83">
        <f>$B$29</f>
        <v>774.87</v>
      </c>
      <c r="N46" s="83">
        <f>$C$29</f>
        <v>748.84799999999996</v>
      </c>
      <c r="O46" s="83">
        <f>$D$29</f>
        <v>981.25599999999997</v>
      </c>
      <c r="P46" s="84">
        <f>$E$29</f>
        <v>0</v>
      </c>
      <c r="Q46" s="83">
        <f t="shared" si="27"/>
        <v>0.78967160455579377</v>
      </c>
      <c r="R46" s="83">
        <f t="shared" si="28"/>
        <v>0.76315253104184844</v>
      </c>
      <c r="S46" s="85">
        <f t="shared" si="29"/>
        <v>0</v>
      </c>
      <c r="T46" s="86">
        <f t="shared" si="30"/>
        <v>3.7004292622108421E-2</v>
      </c>
      <c r="U46" s="86">
        <f t="shared" si="31"/>
        <v>2.3218709110437157E-2</v>
      </c>
      <c r="V46" s="87">
        <f t="shared" si="32"/>
        <v>0</v>
      </c>
      <c r="W46" s="88">
        <f t="shared" si="33"/>
        <v>1.5937273879483007</v>
      </c>
      <c r="X46" s="88">
        <f t="shared" si="34"/>
        <v>0.60223001732545578</v>
      </c>
      <c r="Y46" s="87">
        <f t="shared" si="35"/>
        <v>1.3348898240226564E-3</v>
      </c>
      <c r="Z46" s="91">
        <f>ABS(Y46-$C$42)</f>
        <v>1.2741732563195576E-6</v>
      </c>
    </row>
    <row r="47" spans="1:30" x14ac:dyDescent="0.25">
      <c r="D47" s="14"/>
      <c r="G47" s="79" t="str">
        <f t="shared" si="24"/>
        <v>L3986-7</v>
      </c>
      <c r="H47" s="80">
        <f>$B$11</f>
        <v>71.911000000000001</v>
      </c>
      <c r="I47" s="80">
        <f>$C$11</f>
        <v>8.2037999999999993</v>
      </c>
      <c r="J47" s="81">
        <f>$D$11</f>
        <v>0</v>
      </c>
      <c r="K47" s="80">
        <f t="shared" si="25"/>
        <v>0.11408268554185033</v>
      </c>
      <c r="L47" s="82">
        <f t="shared" si="26"/>
        <v>5.2733052390612151E-4</v>
      </c>
      <c r="M47" s="83">
        <f>$B$30</f>
        <v>673.76800000000003</v>
      </c>
      <c r="N47" s="83">
        <f>$C$30</f>
        <v>692.72900000000004</v>
      </c>
      <c r="O47" s="83">
        <f>$D$30</f>
        <v>958.452</v>
      </c>
      <c r="P47" s="84">
        <f>$E$30</f>
        <v>0</v>
      </c>
      <c r="Q47" s="83">
        <f t="shared" si="27"/>
        <v>0.70297521419956355</v>
      </c>
      <c r="R47" s="83">
        <f t="shared" si="28"/>
        <v>0.72275815585965708</v>
      </c>
      <c r="S47" s="85">
        <f t="shared" si="29"/>
        <v>0</v>
      </c>
      <c r="T47" s="86">
        <f t="shared" si="30"/>
        <v>3.2941668894075148E-2</v>
      </c>
      <c r="U47" s="86">
        <f t="shared" si="31"/>
        <v>2.1989721183511536E-2</v>
      </c>
      <c r="V47" s="87">
        <f t="shared" si="32"/>
        <v>0</v>
      </c>
      <c r="W47" s="88">
        <f t="shared" si="33"/>
        <v>1.4980485027147896</v>
      </c>
      <c r="X47" s="88">
        <f t="shared" si="34"/>
        <v>0.54931390077586684</v>
      </c>
      <c r="Y47" s="87">
        <f t="shared" si="35"/>
        <v>9.599803011744371E-4</v>
      </c>
      <c r="Z47" s="91">
        <f>ABS(Y47-$C$42)</f>
        <v>3.7618369610453891E-4</v>
      </c>
    </row>
    <row r="48" spans="1:30" x14ac:dyDescent="0.25">
      <c r="A48" s="116" t="s">
        <v>86</v>
      </c>
      <c r="B48" s="116"/>
      <c r="C48" s="116"/>
      <c r="D48" s="13"/>
      <c r="G48" s="79" t="str">
        <f t="shared" si="24"/>
        <v>L3986-8</v>
      </c>
      <c r="H48" s="80">
        <f>$B$12</f>
        <v>77.835999999999999</v>
      </c>
      <c r="I48" s="80">
        <f>$C$12</f>
        <v>16.861799999999999</v>
      </c>
      <c r="J48" s="81">
        <f>$D$12</f>
        <v>0</v>
      </c>
      <c r="K48" s="80">
        <f t="shared" si="25"/>
        <v>0.21663240659848912</v>
      </c>
      <c r="L48" s="82">
        <f t="shared" si="26"/>
        <v>1.0013516067231632E-3</v>
      </c>
      <c r="M48" s="83">
        <f>$B$31</f>
        <v>877.76499999999999</v>
      </c>
      <c r="N48" s="83">
        <f>$C$31</f>
        <v>879.01</v>
      </c>
      <c r="O48" s="83">
        <f>$D$31</f>
        <v>966.197</v>
      </c>
      <c r="P48" s="84">
        <f>$E$31</f>
        <v>0</v>
      </c>
      <c r="Q48" s="83">
        <f t="shared" si="27"/>
        <v>0.90847415175166135</v>
      </c>
      <c r="R48" s="83">
        <f t="shared" si="28"/>
        <v>0.90976270884716059</v>
      </c>
      <c r="S48" s="85">
        <f t="shared" si="29"/>
        <v>0</v>
      </c>
      <c r="T48" s="86">
        <f t="shared" si="30"/>
        <v>4.2571422293892283E-2</v>
      </c>
      <c r="U48" s="86">
        <f t="shared" si="31"/>
        <v>2.7679284071046625E-2</v>
      </c>
      <c r="V48" s="87">
        <f t="shared" si="32"/>
        <v>0</v>
      </c>
      <c r="W48" s="88">
        <f t="shared" si="33"/>
        <v>1.5380246896784187</v>
      </c>
      <c r="X48" s="88">
        <f t="shared" si="34"/>
        <v>0.70250706364938909</v>
      </c>
      <c r="Y48" s="87">
        <f t="shared" si="35"/>
        <v>1.4253972074264054E-3</v>
      </c>
      <c r="Z48" s="91">
        <f>ABS(Y48-$C$42)</f>
        <v>8.9233210147429383E-5</v>
      </c>
    </row>
    <row r="49" spans="1:26" x14ac:dyDescent="0.25">
      <c r="A49" s="120" t="s">
        <v>75</v>
      </c>
      <c r="B49" s="120"/>
      <c r="C49" s="92">
        <f>AVERAGE(Y41:Y50)</f>
        <v>1.3357266264500719E-3</v>
      </c>
      <c r="D49" s="133"/>
      <c r="G49" s="79" t="str">
        <f t="shared" si="24"/>
        <v>L3986-9</v>
      </c>
      <c r="H49" s="80">
        <f>$B$13</f>
        <v>63.084800000000001</v>
      </c>
      <c r="I49" s="80">
        <f>$C$13</f>
        <v>10.678000000000001</v>
      </c>
      <c r="J49" s="81">
        <f>$D$13</f>
        <v>0</v>
      </c>
      <c r="K49" s="80">
        <f t="shared" si="25"/>
        <v>0.16926422846707925</v>
      </c>
      <c r="L49" s="82">
        <f t="shared" si="26"/>
        <v>7.8239913315650939E-4</v>
      </c>
      <c r="M49" s="83">
        <f>$B$32</f>
        <v>760.73</v>
      </c>
      <c r="N49" s="83">
        <f>$C$32</f>
        <v>732.05600000000004</v>
      </c>
      <c r="O49" s="83">
        <f>$D$32</f>
        <v>946.7</v>
      </c>
      <c r="P49" s="84">
        <f>$E$32</f>
        <v>0</v>
      </c>
      <c r="Q49" s="83">
        <f t="shared" si="27"/>
        <v>0.8035597338121897</v>
      </c>
      <c r="R49" s="83">
        <f t="shared" si="28"/>
        <v>0.77327136368437732</v>
      </c>
      <c r="S49" s="85">
        <f t="shared" si="29"/>
        <v>0</v>
      </c>
      <c r="T49" s="86">
        <f t="shared" si="30"/>
        <v>3.7655095305163533E-2</v>
      </c>
      <c r="U49" s="86">
        <f t="shared" si="31"/>
        <v>2.3526571853607684E-2</v>
      </c>
      <c r="V49" s="87">
        <f t="shared" si="32"/>
        <v>0</v>
      </c>
      <c r="W49" s="88">
        <f t="shared" si="33"/>
        <v>1.6005347289638931</v>
      </c>
      <c r="X49" s="88">
        <f t="shared" si="34"/>
        <v>0.61181667158771214</v>
      </c>
      <c r="Y49" s="87">
        <f t="shared" si="35"/>
        <v>1.2788130325480057E-3</v>
      </c>
      <c r="Z49" s="91">
        <f>ABS(Y49-$C$42)</f>
        <v>5.7350964730970306E-5</v>
      </c>
    </row>
    <row r="50" spans="1:26" x14ac:dyDescent="0.25">
      <c r="A50" s="120" t="s">
        <v>76</v>
      </c>
      <c r="B50" s="120"/>
      <c r="C50" s="92">
        <f>STDEV(Y41:Y50)</f>
        <v>2.6405139321480648E-4</v>
      </c>
      <c r="D50" s="133"/>
      <c r="G50" s="79" t="str">
        <f t="shared" si="24"/>
        <v>L3986-10</v>
      </c>
      <c r="H50" s="80">
        <f>$B$14</f>
        <v>61.554200000000002</v>
      </c>
      <c r="I50" s="80">
        <f>$C$14</f>
        <v>15.1591</v>
      </c>
      <c r="J50" s="81">
        <f>$D$14</f>
        <v>0</v>
      </c>
      <c r="K50" s="80">
        <f t="shared" si="25"/>
        <v>0.24627239083604369</v>
      </c>
      <c r="L50" s="82">
        <f t="shared" si="26"/>
        <v>1.1383580976058226E-3</v>
      </c>
      <c r="M50" s="83">
        <f>$B$33</f>
        <v>714.48900000000003</v>
      </c>
      <c r="N50" s="83">
        <f>$C$33</f>
        <v>696.15300000000002</v>
      </c>
      <c r="O50" s="83">
        <f>$D$33</f>
        <v>907.19</v>
      </c>
      <c r="P50" s="84">
        <f>$E$33</f>
        <v>0</v>
      </c>
      <c r="Q50" s="83">
        <f t="shared" si="27"/>
        <v>0.7875847396906932</v>
      </c>
      <c r="R50" s="83">
        <f t="shared" si="28"/>
        <v>0.76737287668514864</v>
      </c>
      <c r="S50" s="85">
        <f t="shared" si="29"/>
        <v>0</v>
      </c>
      <c r="T50" s="86">
        <f t="shared" si="30"/>
        <v>3.690650139131646E-2</v>
      </c>
      <c r="U50" s="86">
        <f t="shared" si="31"/>
        <v>2.3347111983848992E-2</v>
      </c>
      <c r="V50" s="87">
        <f t="shared" si="32"/>
        <v>0</v>
      </c>
      <c r="W50" s="88">
        <f t="shared" si="33"/>
        <v>1.5807737341067087</v>
      </c>
      <c r="X50" s="88">
        <f t="shared" si="34"/>
        <v>0.60253613375165449</v>
      </c>
      <c r="Y50" s="87">
        <f t="shared" si="35"/>
        <v>1.8892777276574358E-3</v>
      </c>
      <c r="Z50" s="91">
        <f>ABS(Y50-$C$42)</f>
        <v>5.5311373037845979E-4</v>
      </c>
    </row>
    <row r="51" spans="1:26" ht="15.75" thickBot="1" x14ac:dyDescent="0.3">
      <c r="A51" s="120" t="s">
        <v>77</v>
      </c>
      <c r="B51" s="120"/>
      <c r="C51" s="95">
        <f>(C50/C49)*100</f>
        <v>19.768370861676196</v>
      </c>
      <c r="D51" s="133"/>
      <c r="G51" s="73"/>
      <c r="H51" s="74"/>
      <c r="I51" s="74"/>
      <c r="J51" s="75"/>
      <c r="K51" s="77"/>
      <c r="L51" s="96"/>
      <c r="M51" s="97"/>
      <c r="N51" s="97"/>
      <c r="O51" s="97"/>
      <c r="P51" s="98"/>
      <c r="Q51" s="97"/>
      <c r="R51" s="97"/>
      <c r="S51" s="99"/>
      <c r="T51" s="74"/>
      <c r="U51" s="74"/>
      <c r="V51" s="75"/>
      <c r="W51" s="77"/>
      <c r="X51" s="77"/>
      <c r="Y51" s="75"/>
      <c r="Z51" s="100"/>
    </row>
    <row r="52" spans="1:26" ht="15.75" thickTop="1" x14ac:dyDescent="0.25">
      <c r="A52" s="120" t="s">
        <v>84</v>
      </c>
      <c r="B52" s="120"/>
      <c r="C52" s="93">
        <f>COUNT(Y41:Y50)</f>
        <v>10</v>
      </c>
      <c r="D52" s="134"/>
      <c r="G52" s="101" t="s">
        <v>73</v>
      </c>
      <c r="H52" s="86"/>
      <c r="I52" s="86"/>
      <c r="J52" s="87"/>
      <c r="K52" s="88"/>
      <c r="L52" s="102"/>
      <c r="M52" s="83"/>
      <c r="N52" s="83"/>
      <c r="O52" s="83"/>
      <c r="P52" s="84"/>
      <c r="Q52" s="83"/>
      <c r="R52" s="83"/>
      <c r="S52" s="85"/>
      <c r="T52" s="86"/>
      <c r="U52" s="86"/>
      <c r="V52" s="87"/>
      <c r="W52" s="88"/>
      <c r="X52" s="88"/>
      <c r="Y52" s="87"/>
      <c r="Z52" s="91"/>
    </row>
    <row r="53" spans="1:26" ht="17.25" customHeight="1" x14ac:dyDescent="0.25">
      <c r="A53" s="121" t="s">
        <v>85</v>
      </c>
      <c r="B53" s="121"/>
      <c r="C53" s="92">
        <f>_xlfn.CONFIDENCE.NORM(0.05,C50,C52)</f>
        <v>1.6365774178763541E-4</v>
      </c>
      <c r="D53" s="133"/>
      <c r="G53" s="101" t="s">
        <v>75</v>
      </c>
      <c r="H53" s="80">
        <f>AVERAGE(H41:H50)</f>
        <v>71.219349999999991</v>
      </c>
      <c r="I53" s="80">
        <f>AVERAGE(I41:I50)</f>
        <v>12.705499999999999</v>
      </c>
      <c r="J53" s="81">
        <f>AVERAGE(J41:J45)</f>
        <v>0</v>
      </c>
      <c r="K53" s="103">
        <f t="shared" ref="K53:Z53" si="36">AVERAGE(K41:K50)</f>
        <v>0.17896709002871097</v>
      </c>
      <c r="L53" s="104">
        <f t="shared" si="36"/>
        <v>8.2724919122081442E-4</v>
      </c>
      <c r="M53" s="80">
        <f t="shared" si="36"/>
        <v>740.45910000000003</v>
      </c>
      <c r="N53" s="80">
        <f t="shared" si="36"/>
        <v>718.54770000000008</v>
      </c>
      <c r="O53" s="80">
        <f t="shared" si="36"/>
        <v>916.14350000000013</v>
      </c>
      <c r="P53" s="81">
        <f t="shared" si="36"/>
        <v>0</v>
      </c>
      <c r="Q53" s="80">
        <f t="shared" si="36"/>
        <v>0.80856579255982342</v>
      </c>
      <c r="R53" s="80">
        <f t="shared" si="36"/>
        <v>0.78386129731746179</v>
      </c>
      <c r="S53" s="105">
        <f t="shared" si="36"/>
        <v>0</v>
      </c>
      <c r="T53" s="80">
        <f t="shared" si="36"/>
        <v>3.7889681000928925E-2</v>
      </c>
      <c r="U53" s="80">
        <f t="shared" si="36"/>
        <v>2.3848767716851092E-2</v>
      </c>
      <c r="V53" s="105">
        <f t="shared" si="36"/>
        <v>0</v>
      </c>
      <c r="W53" s="90">
        <f t="shared" si="36"/>
        <v>1.5907045926076919</v>
      </c>
      <c r="X53" s="90">
        <f t="shared" si="36"/>
        <v>0.61738448717780037</v>
      </c>
      <c r="Y53" s="106">
        <f t="shared" si="36"/>
        <v>1.3357266264500719E-3</v>
      </c>
      <c r="Z53" s="107">
        <f t="shared" si="36"/>
        <v>1.8373345809011803E-4</v>
      </c>
    </row>
    <row r="54" spans="1:26" x14ac:dyDescent="0.25">
      <c r="G54" s="101" t="s">
        <v>76</v>
      </c>
      <c r="H54" s="80">
        <f>STDEV(H41:H50)</f>
        <v>6.069319284226931</v>
      </c>
      <c r="I54" s="80">
        <f>STDEV(I41:I50)</f>
        <v>2.8105759975097331</v>
      </c>
      <c r="J54" s="81">
        <f>STDEV(J41:J45)</f>
        <v>0</v>
      </c>
      <c r="K54" s="90">
        <f t="shared" ref="K54:Z54" si="37">STDEV(K41:K50)</f>
        <v>3.9731749475244653E-2</v>
      </c>
      <c r="L54" s="102">
        <f t="shared" si="37"/>
        <v>1.8365419929391102E-4</v>
      </c>
      <c r="M54" s="80">
        <f t="shared" si="37"/>
        <v>69.792862275052485</v>
      </c>
      <c r="N54" s="80">
        <f t="shared" si="37"/>
        <v>81.705944751828071</v>
      </c>
      <c r="O54" s="80">
        <f t="shared" si="37"/>
        <v>48.827157773904645</v>
      </c>
      <c r="P54" s="81">
        <f t="shared" si="37"/>
        <v>0</v>
      </c>
      <c r="Q54" s="80">
        <f t="shared" si="37"/>
        <v>6.6077318125500009E-2</v>
      </c>
      <c r="R54" s="80">
        <f t="shared" si="37"/>
        <v>7.3244451595707027E-2</v>
      </c>
      <c r="S54" s="105">
        <f t="shared" si="37"/>
        <v>0</v>
      </c>
      <c r="T54" s="80">
        <f t="shared" si="37"/>
        <v>3.0964066600515467E-3</v>
      </c>
      <c r="U54" s="80">
        <f t="shared" si="37"/>
        <v>2.2284426066601849E-3</v>
      </c>
      <c r="V54" s="105">
        <f t="shared" si="37"/>
        <v>0</v>
      </c>
      <c r="W54" s="90">
        <f t="shared" si="37"/>
        <v>5.3156079958445603E-2</v>
      </c>
      <c r="X54" s="90">
        <f t="shared" si="37"/>
        <v>5.2429077967474716E-2</v>
      </c>
      <c r="Y54" s="105">
        <f t="shared" si="37"/>
        <v>2.6405139321480648E-4</v>
      </c>
      <c r="Z54" s="108">
        <f t="shared" si="37"/>
        <v>1.7948392717981787E-4</v>
      </c>
    </row>
    <row r="55" spans="1:26" x14ac:dyDescent="0.25">
      <c r="G55" s="101" t="s">
        <v>77</v>
      </c>
      <c r="H55" s="80">
        <f t="shared" ref="H55:Z55" si="38">(H54/H53)*100</f>
        <v>8.5220088139346011</v>
      </c>
      <c r="I55" s="80">
        <f t="shared" si="38"/>
        <v>22.120939730901839</v>
      </c>
      <c r="J55" s="81" t="e">
        <f t="shared" si="38"/>
        <v>#DIV/0!</v>
      </c>
      <c r="K55" s="94">
        <f t="shared" si="38"/>
        <v>22.200589767018421</v>
      </c>
      <c r="L55" s="94">
        <f t="shared" si="38"/>
        <v>22.20058976701845</v>
      </c>
      <c r="M55" s="80">
        <f t="shared" si="38"/>
        <v>9.4256201693047572</v>
      </c>
      <c r="N55" s="80">
        <f t="shared" si="38"/>
        <v>11.37098410471957</v>
      </c>
      <c r="O55" s="80">
        <f t="shared" si="38"/>
        <v>5.3296408012396137</v>
      </c>
      <c r="P55" s="81" t="e">
        <f t="shared" si="38"/>
        <v>#DIV/0!</v>
      </c>
      <c r="Q55" s="80">
        <f t="shared" si="38"/>
        <v>8.1721634446477207</v>
      </c>
      <c r="R55" s="80">
        <f t="shared" si="38"/>
        <v>9.3440576599922647</v>
      </c>
      <c r="S55" s="105" t="e">
        <f t="shared" si="38"/>
        <v>#DIV/0!</v>
      </c>
      <c r="T55" s="80">
        <f t="shared" si="38"/>
        <v>8.1721634446477225</v>
      </c>
      <c r="U55" s="80">
        <f t="shared" si="38"/>
        <v>9.3440576599922576</v>
      </c>
      <c r="V55" s="105" t="e">
        <f t="shared" si="38"/>
        <v>#DIV/0!</v>
      </c>
      <c r="W55" s="90">
        <f t="shared" si="38"/>
        <v>3.3416688557681962</v>
      </c>
      <c r="X55" s="90">
        <f t="shared" si="38"/>
        <v>8.4921275244766043</v>
      </c>
      <c r="Y55" s="105">
        <f t="shared" si="38"/>
        <v>19.768370861676196</v>
      </c>
      <c r="Z55" s="109">
        <f t="shared" si="38"/>
        <v>97.687121902307069</v>
      </c>
    </row>
    <row r="59" spans="1:26" ht="15.75" thickBot="1" x14ac:dyDescent="0.3">
      <c r="F59" s="135" t="s">
        <v>99</v>
      </c>
      <c r="G59" s="136" t="s">
        <v>39</v>
      </c>
      <c r="H59" s="135" t="s">
        <v>40</v>
      </c>
      <c r="I59" s="135" t="s">
        <v>41</v>
      </c>
      <c r="J59" s="135" t="s">
        <v>42</v>
      </c>
      <c r="K59" s="137" t="s">
        <v>43</v>
      </c>
      <c r="L59" s="137" t="s">
        <v>44</v>
      </c>
      <c r="M59" s="135" t="s">
        <v>46</v>
      </c>
      <c r="N59" s="135" t="s">
        <v>47</v>
      </c>
      <c r="O59" s="135" t="s">
        <v>48</v>
      </c>
      <c r="P59" s="135" t="s">
        <v>49</v>
      </c>
      <c r="Q59" s="137" t="s">
        <v>50</v>
      </c>
      <c r="R59" s="135" t="s">
        <v>51</v>
      </c>
      <c r="S59" s="135" t="s">
        <v>52</v>
      </c>
      <c r="T59" s="137" t="s">
        <v>53</v>
      </c>
      <c r="U59" s="135" t="s">
        <v>54</v>
      </c>
      <c r="V59" s="138" t="s">
        <v>55</v>
      </c>
      <c r="W59" s="135" t="s">
        <v>56</v>
      </c>
      <c r="X59" s="139" t="s">
        <v>57</v>
      </c>
      <c r="Y59" s="138" t="s">
        <v>59</v>
      </c>
    </row>
    <row r="60" spans="1:26" ht="15.75" thickTop="1" x14ac:dyDescent="0.25">
      <c r="F60" s="140" t="s">
        <v>97</v>
      </c>
      <c r="G60" s="122" t="s">
        <v>87</v>
      </c>
      <c r="H60" s="123">
        <v>81.341800000000006</v>
      </c>
      <c r="I60" s="123">
        <v>14.516999999999999</v>
      </c>
      <c r="J60" s="124">
        <v>0</v>
      </c>
      <c r="K60" s="123">
        <v>0.17846912657452871</v>
      </c>
      <c r="L60" s="125">
        <v>8.2494742800466256E-4</v>
      </c>
      <c r="M60" s="126">
        <v>714.65700000000004</v>
      </c>
      <c r="N60" s="126">
        <v>674.05799999999999</v>
      </c>
      <c r="O60" s="126">
        <v>910.57</v>
      </c>
      <c r="P60" s="127">
        <v>0</v>
      </c>
      <c r="Q60" s="126">
        <v>0.78484575595506112</v>
      </c>
      <c r="R60" s="126">
        <v>0.74025939795951978</v>
      </c>
      <c r="S60" s="128">
        <v>0</v>
      </c>
      <c r="T60" s="129">
        <v>3.6778151638006615E-2</v>
      </c>
      <c r="U60" s="129">
        <v>2.2522191735411947E-2</v>
      </c>
      <c r="V60" s="130">
        <v>0</v>
      </c>
      <c r="W60" s="131">
        <v>1.632973916130011</v>
      </c>
      <c r="X60" s="131">
        <v>0.59300343373418563</v>
      </c>
      <c r="Y60" s="130">
        <v>1.3911343190880173E-3</v>
      </c>
    </row>
    <row r="61" spans="1:26" x14ac:dyDescent="0.25">
      <c r="F61" s="140" t="s">
        <v>98</v>
      </c>
      <c r="G61" s="122" t="s">
        <v>87</v>
      </c>
      <c r="H61" s="123">
        <v>82.734499999999997</v>
      </c>
      <c r="I61" s="123">
        <v>14.9373</v>
      </c>
      <c r="J61" s="124">
        <v>0</v>
      </c>
      <c r="K61" s="123">
        <v>0.18054499634372603</v>
      </c>
      <c r="L61" s="125">
        <v>8.3454283231823069E-4</v>
      </c>
      <c r="M61" s="126">
        <v>721.93499999999995</v>
      </c>
      <c r="N61" s="126">
        <v>717.82600000000002</v>
      </c>
      <c r="O61" s="126">
        <v>908.255</v>
      </c>
      <c r="P61" s="127">
        <v>0</v>
      </c>
      <c r="Q61" s="126">
        <v>0.79485937319365152</v>
      </c>
      <c r="R61" s="126">
        <v>0.79033531332059836</v>
      </c>
      <c r="S61" s="128">
        <v>0</v>
      </c>
      <c r="T61" s="129">
        <v>3.724739330804365E-2</v>
      </c>
      <c r="U61" s="129">
        <v>2.4045737900711892E-2</v>
      </c>
      <c r="V61" s="130">
        <v>0</v>
      </c>
      <c r="W61" s="131">
        <v>1.549022677608946</v>
      </c>
      <c r="X61" s="131">
        <v>0.61293131208755547</v>
      </c>
      <c r="Y61" s="130">
        <v>1.3615601224155091E-3</v>
      </c>
    </row>
    <row r="62" spans="1:26" x14ac:dyDescent="0.25">
      <c r="F62" s="140"/>
      <c r="G62" s="122"/>
      <c r="H62" s="123"/>
      <c r="I62" s="123"/>
      <c r="J62" s="124"/>
      <c r="K62" s="123"/>
      <c r="L62" s="125"/>
      <c r="M62" s="126"/>
      <c r="N62" s="126"/>
      <c r="O62" s="126"/>
      <c r="P62" s="127"/>
      <c r="Q62" s="126"/>
      <c r="R62" s="126"/>
      <c r="S62" s="128"/>
      <c r="T62" s="129"/>
      <c r="U62" s="129"/>
      <c r="V62" s="130"/>
      <c r="W62" s="131"/>
      <c r="X62" s="131"/>
      <c r="Y62" s="130"/>
    </row>
    <row r="63" spans="1:26" x14ac:dyDescent="0.25">
      <c r="F63" s="140"/>
      <c r="G63" s="122"/>
      <c r="H63" s="123"/>
      <c r="I63" s="123"/>
      <c r="J63" s="124"/>
      <c r="K63" s="123"/>
      <c r="L63" s="125"/>
      <c r="M63" s="126"/>
      <c r="N63" s="126"/>
      <c r="O63" s="126"/>
      <c r="P63" s="127"/>
      <c r="Q63" s="126"/>
      <c r="R63" s="126"/>
      <c r="S63" s="128"/>
      <c r="T63" s="129"/>
      <c r="U63" s="129"/>
      <c r="V63" s="130"/>
      <c r="W63" s="131"/>
      <c r="X63" s="131"/>
      <c r="Y63" s="130"/>
    </row>
    <row r="64" spans="1:26" x14ac:dyDescent="0.25">
      <c r="F64" s="140" t="s">
        <v>97</v>
      </c>
      <c r="G64" s="122" t="s">
        <v>88</v>
      </c>
      <c r="H64" s="123">
        <v>68.925299999999993</v>
      </c>
      <c r="I64" s="123">
        <v>10.1036</v>
      </c>
      <c r="J64" s="124">
        <v>0</v>
      </c>
      <c r="K64" s="123">
        <v>0.14658768260711236</v>
      </c>
      <c r="L64" s="125">
        <v>6.7758011744065985E-4</v>
      </c>
      <c r="M64" s="126">
        <v>669.92</v>
      </c>
      <c r="N64" s="126">
        <v>616.08500000000004</v>
      </c>
      <c r="O64" s="126">
        <v>816.08900000000006</v>
      </c>
      <c r="P64" s="127">
        <v>0</v>
      </c>
      <c r="Q64" s="126">
        <v>0.82089085871761525</v>
      </c>
      <c r="R64" s="126">
        <v>0.75492378894948953</v>
      </c>
      <c r="S64" s="128">
        <v>0</v>
      </c>
      <c r="T64" s="129">
        <v>3.8467237990516184E-2</v>
      </c>
      <c r="U64" s="129">
        <v>2.2968351860456662E-2</v>
      </c>
      <c r="V64" s="130">
        <v>0</v>
      </c>
      <c r="W64" s="131">
        <v>1.6747931337965567</v>
      </c>
      <c r="X64" s="131">
        <v>0.59300343373418563</v>
      </c>
      <c r="Y64" s="130">
        <v>1.1426242731410318E-3</v>
      </c>
    </row>
    <row r="65" spans="6:25" x14ac:dyDescent="0.25">
      <c r="F65" s="140" t="s">
        <v>98</v>
      </c>
      <c r="G65" s="122" t="s">
        <v>88</v>
      </c>
      <c r="H65" s="123">
        <v>69.442999999999998</v>
      </c>
      <c r="I65" s="123">
        <v>10.474600000000001</v>
      </c>
      <c r="J65" s="124">
        <v>0</v>
      </c>
      <c r="K65" s="123">
        <v>0.15083737741745029</v>
      </c>
      <c r="L65" s="125">
        <v>6.9722370998174306E-4</v>
      </c>
      <c r="M65" s="126">
        <v>728.78</v>
      </c>
      <c r="N65" s="126">
        <v>699.07100000000003</v>
      </c>
      <c r="O65" s="126">
        <v>912.08900000000006</v>
      </c>
      <c r="P65" s="127">
        <v>0</v>
      </c>
      <c r="Q65" s="126">
        <v>0.79902290237027296</v>
      </c>
      <c r="R65" s="126">
        <v>0.7664504231494953</v>
      </c>
      <c r="S65" s="128">
        <v>0</v>
      </c>
      <c r="T65" s="129">
        <v>3.7442497768054035E-2</v>
      </c>
      <c r="U65" s="129">
        <v>2.3319046584808791E-2</v>
      </c>
      <c r="V65" s="130">
        <v>0</v>
      </c>
      <c r="W65" s="131">
        <v>1.605661605069479</v>
      </c>
      <c r="X65" s="131">
        <v>0.61293131208755547</v>
      </c>
      <c r="Y65" s="130">
        <v>1.1375233998196304E-3</v>
      </c>
    </row>
  </sheetData>
  <mergeCells count="25">
    <mergeCell ref="A49:B49"/>
    <mergeCell ref="A50:B50"/>
    <mergeCell ref="A51:B51"/>
    <mergeCell ref="A52:B52"/>
    <mergeCell ref="A53:B53"/>
    <mergeCell ref="AF23:AI23"/>
    <mergeCell ref="AF24:AG24"/>
    <mergeCell ref="AF25:AG25"/>
    <mergeCell ref="AF26:AG26"/>
    <mergeCell ref="AF27:AG27"/>
    <mergeCell ref="A42:B42"/>
    <mergeCell ref="A43:B43"/>
    <mergeCell ref="A44:B44"/>
    <mergeCell ref="A45:B45"/>
    <mergeCell ref="A46:B46"/>
    <mergeCell ref="A41:C41"/>
    <mergeCell ref="A48:C48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Squence Stability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</cp:lastModifiedBy>
  <dcterms:created xsi:type="dcterms:W3CDTF">2011-09-16T02:22:11Z</dcterms:created>
  <dcterms:modified xsi:type="dcterms:W3CDTF">2012-02-12T06:54:29Z</dcterms:modified>
</cp:coreProperties>
</file>